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9" r:id="rId1" sheetId="1" state="visible"/>
    <sheet name="15 внебюджет" r:id="rId2" sheetId="2" state="hidden"/>
    <sheet name="10" r:id="rId3" sheetId="3" state="visible"/>
    <sheet name="11" r:id="rId4" sheetId="4" state="visible"/>
  </sheets>
  <definedNames>
    <definedName hidden="false" localSheetId="0" name="_xlnm.Print_Area">'9'!$A$1:$I$31</definedName>
    <definedName hidden="false" localSheetId="2" name="_xlnm.Print_Area">'10'!$A$1:$F$68</definedName>
    <definedName hidden="false" localSheetId="3" name="_xlnm.Print_Area">'11'!$A$1:$G$91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<sst xmlns="http://schemas.openxmlformats.org/spreadsheetml/2006/main" xmlns:a="http://schemas.openxmlformats.org/drawingml/2006/main" xmlns:a15="http://schemas.microsoft.com/office/drawing/2012/main" xmlns:asvg="http://schemas.microsoft.com/office/drawing/2016/SVG/main" xmlns:c="http://schemas.openxmlformats.org/drawingml/2006/chart" xmlns:co="http://ncloudtech.com" xmlns:co-ooxml="http://ncloudtech.com/ooxml" xmlns:m="http://schemas.openxmlformats.org/officeDocument/2006/math" xmlns:mc="http://schemas.openxmlformats.org/markup-compatibility/2006" xmlns:o="urn:schemas-microsoft-com:office:office" xmlns:p="http://schemas.openxmlformats.org/presentationml/2006/main" xmlns:pic="http://schemas.openxmlformats.org/drawingml/2006/picture" xmlns:r="http://schemas.openxmlformats.org/officeDocument/2006/relationships" xmlns:s="http://schemas.openxmlformats.org/officeDocument/2006/sharedTypes" xmlns:sl="http://schemas.openxmlformats.org/schemaLibrary/2006/main" xmlns:v="urn:schemas-microsoft-com:vml" xmlns:w="http://schemas.openxmlformats.org/wordprocessingml/2006/main" xmlns:w10="urn:schemas-microsoft-com:office:word" xmlns:w14="http://schemas.microsoft.com/office/word/2010/wordml" xmlns:w15="http://schemas.microsoft.com/office/word/2012/wordml" xmlns:wp="http://schemas.openxmlformats.org/drawingml/2006/wordprocessingDrawing" xmlns:wpg="http://schemas.microsoft.com/office/word/2010/wordprocessingGroup" xmlns:wps="http://schemas.microsoft.com/office/word/2010/wordprocessingShape" xmlns:x="urn:schemas-microsoft-com:office:excel" xmlns:x14="http://schemas.microsoft.com/office/spreadsheetml/2009/9/main" xmlns:xdr="http://schemas.openxmlformats.org/drawingml/2006/spreadsheetDrawing" xmlns:xm="http://schemas.microsoft.com/office/excel/2006/main" mc:Ignorable="co co-ooxml w14 x14 w15">
  <si>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Таблица 1</t>
  </si>
  <si>
    <t>Сведения о достижении значений показателей (индикаторов) государственной программы Камчатского края «Социальное и экономическое развитие территории с особым статусом «Корякский округ»  за 2022 год</t>
  </si>
  <si>
    <r>
      <t xml:space="preserve">№ </t>
    </r>
    <r>
      <t xml:space="preserve">
</t>
    </r>
    <r>
      <t>п/</t>
    </r>
  </si>
  <si>
    <r>
      <t>Показатель</t>
    </r>
    <r>
      <t xml:space="preserve">
</t>
    </r>
    <r>
      <t>(индикатор)</t>
    </r>
    <r>
      <t xml:space="preserve">
</t>
    </r>
    <r>
      <t>(наименование)</t>
    </r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</si>
  <si>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</si>
  <si>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</si>
  <si>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Уровень закрепления показателя (федеральные требования - Ф или региональная целесообразность - Р)</t>
  </si>
  <si>
    <t>Тенденция достижения результата (растущая - 1, убывающая - 0)</t>
  </si>
  <si>
    <t>Обоснование отклонений значений показателя (индикатора) на конец отчетного года (при наличии)</t>
  </si>
  <si>
    <t xml:space="preserve">год, предшествующий отчетному </t>
  </si>
  <si>
    <t>отчетный год</t>
  </si>
  <si>
    <t>план</t>
  </si>
  <si>
    <t>факт</t>
  </si>
  <si>
    <t xml:space="preserve">Подпрограмма 1  "Развитие транспортной системы Корякского округа" </t>
  </si>
  <si>
    <t>Представлены в Приложении № 1 к Государственной программе "Развитие транспортной системы в  Камчатском крае"</t>
  </si>
  <si>
    <r>
      <t>Подпрограмма 2 "Развитие минерально-сырьевого комплекса Корякского округа"</t>
    </r>
    <r>
      <t xml:space="preserve">
</t>
    </r>
  </si>
  <si>
    <t>Представлены в Приложении № 1 к Государственной программе "Охрана окружающей среды, воспроизводство и использование природных ресурсов в Камчатском крае"</t>
  </si>
  <si>
    <t>Подпрограмма 3  "Обеспечение доступным и комфортным жильем и коммунальными услугами населения Корякского округа"</t>
  </si>
  <si>
    <t>3.1.</t>
  </si>
  <si>
    <t>Площадь построенного стандартного жилья</t>
  </si>
  <si>
    <t xml:space="preserve">кв.м. </t>
  </si>
  <si>
    <t>298,2</t>
  </si>
  <si>
    <t>580,0</t>
  </si>
  <si>
    <t>0,0</t>
  </si>
  <si>
    <t>Р</t>
  </si>
  <si>
    <t>0</t>
  </si>
  <si>
    <t>По независящим от сторон обстоятельствам*, влекущим невозможность исполнения муниципального контракта от 19.04.2021 № 010АЭ-2021 между администрацией сельского поселения "село Слаутное" и ООО "Строй-ДВ" в установленные сроки, принято решение и о заключении дополнительного соглашения от 28.10.2022 №2 в части продления срока исполнения обязательства по муниципальному контракту до 30.06.2023. *поиск новых логистических цепочек в связи с осложненной социально-экономической обстановкой в стране, замена импортного оборудования и материалов на отечественные аналоги, сложность доставки к месту проведения строительных работ ввиду природно-климатических условий, увеличение стоимости материалов и оборудования.</t>
  </si>
  <si>
    <t>3.2.</t>
  </si>
  <si>
    <t>Количество введенных в эксплуатацию жилых домов, относящихся (жилые помещения в которых относятся) к стандартному жилью</t>
  </si>
  <si>
    <t>ед.</t>
  </si>
  <si>
    <t>3.3.</t>
  </si>
  <si>
    <t>Расселенная аварийная площадь</t>
  </si>
  <si>
    <t>кв.м</t>
  </si>
  <si>
    <t>3.4.</t>
  </si>
  <si>
    <t>Количество жилых домов введенных в эксплуатацию в рамках ликвидации аварийного жилищного фонда</t>
  </si>
  <si>
    <t>3.5.</t>
  </si>
  <si>
    <t>Количество объектов инженерных сетей</t>
  </si>
  <si>
    <t>3.6.</t>
  </si>
  <si>
    <t>Количество снесенных аварийных зданий и сооружений, пострадавших от землетрясения 2006 года</t>
  </si>
  <si>
    <t>Подпрограмма 4 "Развитие социальной сферы на территории Корякского округа"</t>
  </si>
  <si>
    <t>Представлены в Приложении № 1 к Государственным программам Камчатского края "Развитие здравоохранения Камчатского края", "Развитие образования Камчатского края", "Социальная поддержка граждан в Камчатском крае","Семья и дети", "Содействие занятости населения Камчатского края", "Развитие культуры в Камчатском крае", "Физическая культура, спорт, молодежная политика, отдых и оздоровление детей в Камчатском крае"</t>
  </si>
  <si>
    <t>Подпрограмма 5 "Развитие сельского хозяйства и регулирования рынков сельскохозяйственной продукции, сырья и продовольствия Камчатского края на территории Корякского округа"</t>
  </si>
  <si>
    <t>Представлены в Приложении № 1 к Государственной программе 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</si>
  <si>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Подпрограмма 6 "Развитие информационных технологий на территории Корякского округа" </t>
  </si>
  <si>
    <t>Представлены в Приложении № 1 к Государственной программе "Информационное общество в Камчатском крае".</t>
  </si>
  <si>
    <t xml:space="preserve">Подпрограмма 7 "  Устойчивое развитие коренных малочисленных народов Севера, Сибири и Дальнего Востока, проживающих на территории Корякского округа" </t>
  </si>
  <si>
    <t>Представлены в Приложении №1 к государственной программе Камчатского края "Реализация государственной национальной политики и укрепление гражданского единства в Камчатском крае"</t>
  </si>
  <si>
    <t>Подпрограмма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</si>
  <si>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>Представлены в Приложении № 1 к Государственной программе "Управление государственными финансами Камчатского края"</t>
  </si>
  <si>
    <t xml:space="preserve"> Подпрограмма 9 "Обеспечение реализации государственной программы"</t>
  </si>
  <si>
    <t>не предусмотрены</t>
  </si>
  <si>
    <t>Таблица 15</t>
  </si>
  <si>
    <t>Государственная программа Камчатского края</t>
  </si>
  <si>
    <t>Наименование подпрограммы\ наименование инвестиционного проекта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</si>
  <si>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</si>
  <si>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</si>
  <si>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Инестор</t>
  </si>
  <si>
    <t>Стоимость проекта</t>
  </si>
  <si>
    <t>Источники финансирования</t>
  </si>
  <si>
    <t>Описание проекта</t>
  </si>
  <si>
    <t>Сроки реализации</t>
  </si>
  <si>
    <t>Потребность в инфраструктуре</t>
  </si>
  <si>
    <t>Меры гос поддержки</t>
  </si>
  <si>
    <t>Наличие земельного участка</t>
  </si>
  <si>
    <r>
      <t>основные экономические показатели</t>
    </r>
    <r>
      <t xml:space="preserve">
</t>
    </r>
    <r>
      <t>(вклад в ВРП;  налогов; создание раб. мест и т.д.)</t>
    </r>
  </si>
  <si>
    <t>Подпрограмма 1</t>
  </si>
  <si>
    <t>проект № 1</t>
  </si>
  <si>
    <t>проект № 2</t>
  </si>
  <si>
    <t>проект №…</t>
  </si>
  <si>
    <t>Подпрограмма 2</t>
  </si>
  <si>
    <t>проект № Х</t>
  </si>
  <si>
    <t>Таблица 2</t>
  </si>
  <si>
    <r>
      <t>Сведения о выполнении контрольных событий государственной программы</t>
    </r>
    <r>
      <t xml:space="preserve">
</t>
    </r>
    <r>
      <t>"Социальное и экономическое развитие территории с особым статусом "Корякский округ" за 2022 год</t>
    </r>
  </si>
  <si>
    <t>№ п/п</t>
  </si>
  <si>
    <t>Наименование контрольного события</t>
  </si>
  <si>
    <t>Ответственный исполнитель</t>
  </si>
  <si>
    <t>Плановый срок наступления контрольного события</t>
  </si>
  <si>
    <t>Фактический срок наступления контрольного события</t>
  </si>
  <si>
    <t>Подробные причины отклонения от планового срока наступления контрольного события, принятые меры для недопущения нарушения сроков</t>
  </si>
  <si>
    <t xml:space="preserve">Государственная программа "Социальное экономическое  развитие территории с особым статусом "Корякский округ" </t>
  </si>
  <si>
    <t xml:space="preserve">Подпрограмма 2  "Развитие минерально-сырьевого комплекса Корякского округа" </t>
  </si>
  <si>
    <t>1</t>
  </si>
  <si>
    <r>
      <rPr>
        <rFont val="Times New Roman"/>
        <b val="true"/>
        <i val="true"/>
        <sz val="10"/>
      </rPr>
      <t xml:space="preserve">Контрольное событие 2.1:  </t>
    </r>
    <r>
      <t xml:space="preserve">
</t>
    </r>
    <r>
      <rPr>
        <rFont val="Times New Roman"/>
        <sz val="10"/>
      </rPr>
      <t>Подготовлен отчет о результатах работ 3-го этапа по поискам источников хозяйственно-питьевого водоснабжения для сельского поселения "село Средние Пахачи" Олюторского муниципального района в соответствии с заключенным государственным контрактом</t>
    </r>
  </si>
  <si>
    <t>Министерство природных ресурсов и экологии Камчатского края</t>
  </si>
  <si>
    <t xml:space="preserve">июль 2022 </t>
  </si>
  <si>
    <t>ноябрь 2022</t>
  </si>
  <si>
    <t>2</t>
  </si>
  <si>
    <r>
      <rPr>
        <rFont val="Times New Roman"/>
        <b val="true"/>
        <i val="true"/>
        <sz val="10"/>
      </rPr>
      <t xml:space="preserve">Контрольное событие 2.2:  </t>
    </r>
    <r>
      <t xml:space="preserve">
</t>
    </r>
    <r>
      <rPr>
        <rFont val="Times New Roman"/>
        <sz val="10"/>
      </rPr>
      <t xml:space="preserve">Подготовлен отчет о результатах работ 3-го этапа по поискам и оценке питьевых подземных вод для хозяйственно-питьевого водоснабжения сельского поселения "село Седанка" Тигильского муниципального района в соответствии с заключённым государственным контрактом </t>
    </r>
  </si>
  <si>
    <t>август 2022</t>
  </si>
  <si>
    <t>декабрь 2022</t>
  </si>
  <si>
    <t>Приемка работ по госконтракту не проводилась в связи с непоступлением в 2022 году в адрес заказчика отчетных материалов по 3 этапу. В адрес исполнителя направлялись письма претензионного характера</t>
  </si>
  <si>
    <t xml:space="preserve">Подпрограмма 3  "Обеспечение доступным и комфортным жильем и коммунальными  услугами населения Корякского округа" </t>
  </si>
  <si>
    <r>
      <t xml:space="preserve">Контрольное событие 3.1:  </t>
    </r>
    <r>
      <t xml:space="preserve">
</t>
    </r>
    <r>
      <rPr>
        <rFont val="Times New Roman"/>
        <b val="false"/>
        <i val="false"/>
        <sz val="10"/>
      </rPr>
      <t xml:space="preserve">Заключены соглашения с органами местного самоуправления муниципальных образований в Камчатском крае на проведение ремонта ветхих и аварийных сетей </t>
    </r>
  </si>
  <si>
    <t>Министерство жилищно-коммунального хозяйства и энергетики Камчатского края</t>
  </si>
  <si>
    <t>март 2022</t>
  </si>
  <si>
    <t>апрель 2022</t>
  </si>
  <si>
    <r>
      <t xml:space="preserve">Длительная процедура согласования планов ремонтов ветхих и аварийных </t>
    </r>
    <r>
      <t xml:space="preserve">
</t>
    </r>
    <r>
      <t>инженерных сетей.</t>
    </r>
  </si>
  <si>
    <r>
      <rPr>
        <rFont val="Times New Roman"/>
        <b val="true"/>
        <i val="true"/>
        <sz val="10"/>
      </rPr>
      <t xml:space="preserve">Контрольное событие 3.2:  </t>
    </r>
    <r>
      <t xml:space="preserve">
</t>
    </r>
    <r>
      <rPr>
        <rFont val="Times New Roman"/>
        <sz val="10"/>
      </rPr>
      <t>Проведен капитальный ремонт 2,5 км ветхих и аварийных инженерных сетей в муниципальных образованиях в Камчатском крае</t>
    </r>
  </si>
  <si>
    <t>сентябрь 2022</t>
  </si>
  <si>
    <r>
      <t xml:space="preserve">Контрольное событие 3.3: </t>
    </r>
    <r>
      <t xml:space="preserve">
</t>
    </r>
    <r>
      <rPr>
        <rFont val="Times New Roman"/>
        <b val="false"/>
        <i val="false"/>
        <sz val="10"/>
      </rPr>
      <t>Проведен капитальный ремонт 2,8 км ветхих и  аварийных инженерных сетей в муниципальных образованиях в Камчатском крае</t>
    </r>
  </si>
  <si>
    <r>
      <t xml:space="preserve">Контрольное событие 3.4: </t>
    </r>
    <r>
      <t xml:space="preserve">
</t>
    </r>
    <r>
      <rPr>
        <rFont val="Times New Roman"/>
        <b val="false"/>
        <i val="false"/>
        <sz val="10"/>
      </rPr>
      <t>Приобретен и установлен 1 резервный источник  электроснабжения на объектах тепло-, водоснабжения и водоотведения в муниципальных образованиях Камчатского края</t>
    </r>
  </si>
  <si>
    <r>
      <t xml:space="preserve">Контрольное событие 3.5: </t>
    </r>
    <r>
      <t xml:space="preserve">
</t>
    </r>
    <r>
      <rPr>
        <rFont val="Times New Roman"/>
        <b val="false"/>
        <i val="false"/>
        <sz val="10"/>
      </rPr>
      <t>Предоставлены субсидии  гражданам на оплату жилого помещения и коммунальных услуг</t>
    </r>
  </si>
  <si>
    <r>
      <t xml:space="preserve">Контрольное событие 3.6: </t>
    </r>
    <r>
      <t xml:space="preserve">
</t>
    </r>
    <r>
      <rPr>
        <rFont val="Times New Roman"/>
        <b val="false"/>
        <i val="false"/>
        <sz val="10"/>
      </rPr>
      <t>Заключен контракт на выполнение проектных работ по объекту "Водовод с водозабором в с. Тигиль"</t>
    </r>
  </si>
  <si>
    <r>
      <t xml:space="preserve"> Контрольное событие 3.7: </t>
    </r>
    <r>
      <t xml:space="preserve">
</t>
    </r>
    <r>
      <rPr>
        <rFont val="Times New Roman"/>
        <b val="false"/>
        <i val="false"/>
        <sz val="10"/>
      </rPr>
      <t>Заключен контракт на строительство объекта "Водовод с водазабором в с. Тигиль"</t>
    </r>
  </si>
  <si>
    <t>Х</t>
  </si>
  <si>
    <t>Положительное заключение государственной экспертизы проектной документации получено в декабре 2022 года. Мероприятие планируется реализовать в рамках регионального проекта "Чистая вода" в 2023-2024 гг.</t>
  </si>
  <si>
    <r>
      <t xml:space="preserve">Контрольное событие 3.8: </t>
    </r>
    <r>
      <t xml:space="preserve">
</t>
    </r>
    <r>
      <rPr>
        <rFont val="Times New Roman"/>
        <b val="false"/>
        <i val="false"/>
        <sz val="10"/>
      </rPr>
      <t>Ввод в эксплуатацию объекта "Водовод с водозабором в с. Тигиль"</t>
    </r>
  </si>
  <si>
    <t>4 квартал 2024</t>
  </si>
  <si>
    <t>Отчетный период не наступил</t>
  </si>
  <si>
    <r>
      <t xml:space="preserve">Контрольное событие 3.9: </t>
    </r>
    <r>
      <t xml:space="preserve">
</t>
    </r>
    <r>
      <rPr>
        <rFont val="Times New Roman"/>
        <b val="false"/>
        <i val="false"/>
        <sz val="10"/>
      </rPr>
      <t>Приняты работы по государственному контракту объекта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  </r>
  </si>
  <si>
    <t>4 квартал 2023</t>
  </si>
  <si>
    <r>
      <t xml:space="preserve">Контрольное событие 3.10: </t>
    </r>
    <r>
      <t xml:space="preserve">
</t>
    </r>
    <r>
      <rPr>
        <rFont val="Times New Roman"/>
        <b val="false"/>
        <i val="false"/>
        <sz val="10"/>
      </rPr>
      <t>Проведен капитальный ремонт фасадов 3 многоквартирных домов в Камчатском крае</t>
    </r>
  </si>
  <si>
    <r>
      <t xml:space="preserve"> Контрольное событие 3.11:  </t>
    </r>
    <r>
      <t xml:space="preserve">
</t>
    </r>
    <r>
      <rPr>
        <rFont val="Times New Roman"/>
        <b val="false"/>
        <i val="false"/>
        <sz val="10"/>
      </rPr>
      <t>Проведен капитальный ремонт крыш 3 многоквартирных домов в Камчатском крае</t>
    </r>
  </si>
  <si>
    <r>
      <t xml:space="preserve"> Контрольное событие 3.12:  </t>
    </r>
    <r>
      <t xml:space="preserve">
</t>
    </r>
    <r>
      <rPr>
        <rFont val="Times New Roman"/>
        <b val="false"/>
        <i val="false"/>
        <sz val="10"/>
      </rPr>
      <t>Проведен капитальный ремонт внутридомовых инженерных систем в 15 многоквартирных домах в Камчатском крае</t>
    </r>
  </si>
  <si>
    <r>
      <rPr>
        <rFont val="Times New Roman"/>
        <b val="true"/>
        <sz val="10"/>
      </rPr>
      <t xml:space="preserve">Основное мероприятие 3.1. </t>
    </r>
    <r>
      <t xml:space="preserve">
</t>
    </r>
    <r>
      <rPr>
        <rFont val="Times New Roman"/>
        <b val="true"/>
        <sz val="10"/>
      </rPr>
      <t>Обеспечение стандартным жильем  специалистов социальной сферы, а также граждан, стоящих на учете в качестве нуждающихся в улучшении жилищных условий</t>
    </r>
    <r>
      <t xml:space="preserve">
</t>
    </r>
  </si>
  <si>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>Министерство строительства и жилищной политики Камчатского края, ОМСУ</t>
    </r>
  </si>
  <si>
    <r>
      <t>Контрольное событие 3.13:</t>
    </r>
    <r>
      <t xml:space="preserve">
</t>
    </r>
    <r>
      <rPr>
        <rFont val="Times New Roman"/>
        <b val="false"/>
        <i val="false"/>
        <sz val="10"/>
      </rPr>
      <t>Введен в эксплуатацию 12-ти квартирный жилой дом в с. Пахачи</t>
    </r>
  </si>
  <si>
    <t>декабрь 2021</t>
  </si>
  <si>
    <t>Контрольное событие наступило раньше срока. Жилой дом введен в эксплуатацию досрочно</t>
  </si>
  <si>
    <r>
      <t>Контрольное событие 3.14:</t>
    </r>
    <r>
      <t xml:space="preserve">
</t>
    </r>
    <r>
      <rPr>
        <rFont val="Times New Roman"/>
        <b val="false"/>
        <i val="false"/>
        <sz val="10"/>
      </rPr>
      <t>Переселение специалистов социальной сферы, а также граждан, состоящих на учете в качестве нуждающихся, в 12-ти квартирный жилой дом в с. Пахачи</t>
    </r>
  </si>
  <si>
    <t>май 2022</t>
  </si>
  <si>
    <r>
      <t>Контрольное событие наступило раньше срока. Квартиры предоставлены досрочно</t>
    </r>
    <r>
      <t xml:space="preserve">
</t>
    </r>
  </si>
  <si>
    <r>
      <t xml:space="preserve">Контрольное событие 3.15: </t>
    </r>
    <r>
      <t xml:space="preserve">
</t>
    </r>
    <r>
      <rPr>
        <rFont val="Times New Roman"/>
        <b val="false"/>
        <i val="false"/>
        <sz val="10"/>
      </rPr>
      <t>Введен в эксплуатацию 12-ти квартирный жилой дом в с. Слаутное</t>
    </r>
  </si>
  <si>
    <t xml:space="preserve">декабрь 2022 </t>
  </si>
  <si>
    <r>
      <t xml:space="preserve">Контрольное событие 3.16: </t>
    </r>
    <r>
      <t xml:space="preserve">
</t>
    </r>
    <r>
      <rPr>
        <rFont val="Times New Roman"/>
        <b val="false"/>
        <i val="false"/>
        <sz val="10"/>
      </rPr>
      <t>Переселение специалистов социальной сферы, а также граждан, состоящих на учете в качестве нуждающихся, в 12-ти квартирный жилой дом в с. Слаутное</t>
    </r>
  </si>
  <si>
    <t>1 квартал 2023</t>
  </si>
  <si>
    <r>
      <t xml:space="preserve">Контрольное событие 3.17: </t>
    </r>
    <r>
      <t xml:space="preserve">
</t>
    </r>
    <r>
      <rPr>
        <rFont val="Times New Roman"/>
        <b val="false"/>
        <i val="false"/>
        <sz val="10"/>
      </rPr>
      <t>Заключены соглашения о предоставлении субсидий из краевого бюджета на возмещение недополученных доходов энергоснабжающим организациям</t>
    </r>
  </si>
  <si>
    <t xml:space="preserve">Министерство экономического развития Камчатского края </t>
  </si>
  <si>
    <t>февраль 2022</t>
  </si>
  <si>
    <t>февраль2022</t>
  </si>
  <si>
    <r>
      <t xml:space="preserve">Контрольное событие 3.18: </t>
    </r>
    <r>
      <t xml:space="preserve">
</t>
    </r>
    <r>
      <rPr>
        <rFont val="Times New Roman"/>
        <b val="false"/>
        <i val="false"/>
        <sz val="10"/>
      </rPr>
      <t>Издан приказ о перечислении субсидии из краевого бюджета на возмещение недополученных доходов энергоснабжающим организациям</t>
    </r>
  </si>
  <si>
    <r>
      <t xml:space="preserve">Контрольное событие 3.19: </t>
    </r>
    <r>
      <t xml:space="preserve">
</t>
    </r>
    <r>
      <rPr>
        <rFont val="Times New Roman"/>
        <b val="false"/>
        <i val="false"/>
        <sz val="10"/>
      </rPr>
      <t xml:space="preserve">Перечислена субсидия из краевого бюджета на возмещение недополученных доходов энергоснабжающим организациям </t>
    </r>
  </si>
  <si>
    <t>"Развитие здравоохранения Камчатского края"</t>
  </si>
  <si>
    <t>23</t>
  </si>
  <si>
    <r>
      <rPr>
        <rFont val="Times New Roman"/>
        <b val="true"/>
        <i val="true"/>
        <sz val="10"/>
      </rPr>
      <t>Контрольное событие 4.1:</t>
    </r>
    <r>
      <rPr>
        <rFont val="Times New Roman"/>
        <sz val="10"/>
      </rPr>
      <t xml:space="preserve">  </t>
    </r>
    <r>
      <t xml:space="preserve">
</t>
    </r>
    <r>
      <rPr>
        <rFont val="Times New Roman"/>
        <sz val="10"/>
      </rPr>
      <t>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  </r>
  </si>
  <si>
    <t>Министерство здравоохранения Камчатского края</t>
  </si>
  <si>
    <t xml:space="preserve">январь 2022 </t>
  </si>
  <si>
    <t>январь 2022</t>
  </si>
  <si>
    <t>24</t>
  </si>
  <si>
    <r>
      <rPr>
        <rFont val="Times New Roman"/>
        <b val="true"/>
        <i val="true"/>
        <color theme="1" tint="0"/>
        <sz val="10"/>
      </rPr>
      <t>Контрольное событие 4.2:</t>
    </r>
    <r>
      <rPr>
        <rFont val="Times New Roman"/>
        <color theme="1" tint="0"/>
        <sz val="10"/>
      </rPr>
      <t xml:space="preserve"> </t>
    </r>
    <r>
      <t xml:space="preserve">
</t>
    </r>
    <r>
      <rPr>
        <rFont val="Times New Roman"/>
        <color theme="1" tint="0"/>
        <sz val="10"/>
      </rPr>
      <t>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лечению, в текущем году</t>
    </r>
  </si>
  <si>
    <t>25</t>
  </si>
  <si>
    <r>
      <rPr>
        <rFont val="Times New Roman"/>
        <b val="true"/>
        <i val="true"/>
        <color theme="1" tint="0"/>
        <sz val="10"/>
      </rPr>
      <t>Контрольное событие 4.3:</t>
    </r>
    <r>
      <rPr>
        <rFont val="Times New Roman"/>
        <color theme="1" tint="0"/>
        <sz val="10"/>
      </rPr>
      <t xml:space="preserve">  </t>
    </r>
    <r>
      <t xml:space="preserve">
</t>
    </r>
    <r>
      <rPr>
        <rFont val="Times New Roman"/>
        <color theme="1" tint="0"/>
        <sz val="10"/>
      </rPr>
      <t>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  </r>
  </si>
  <si>
    <t xml:space="preserve"> март, июнь сентябрь, декабрь 2022</t>
  </si>
  <si>
    <r>
      <t>март, июнь,</t>
    </r>
    <r>
      <t xml:space="preserve">
</t>
    </r>
    <r>
      <t>сентябрь,</t>
    </r>
    <r>
      <t xml:space="preserve">
</t>
    </r>
    <r>
      <t>октябрь,</t>
    </r>
    <r>
      <t xml:space="preserve">
</t>
    </r>
    <r>
      <t>декабрь 2022</t>
    </r>
  </si>
  <si>
    <t>26</t>
  </si>
  <si>
    <r>
      <rPr>
        <rFont val="Times New Roman"/>
        <b val="true"/>
        <i val="true"/>
        <color theme="1" tint="0"/>
        <sz val="10"/>
      </rPr>
      <t xml:space="preserve">Контрольное событие 4.4:  </t>
    </r>
    <r>
      <t xml:space="preserve">
</t>
    </r>
    <r>
      <rPr>
        <rFont val="Times New Roman"/>
        <color theme="1" tint="0"/>
        <sz val="10"/>
      </rPr>
      <t>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  </r>
  </si>
  <si>
    <t>"Развитие образования в Корякском округе"</t>
  </si>
  <si>
    <t>27</t>
  </si>
  <si>
    <r>
      <t xml:space="preserve">Контрольное событие 4.5:  </t>
    </r>
    <r>
      <t xml:space="preserve">
</t>
    </r>
    <r>
      <rPr>
        <rFont val="Times New Roman"/>
        <b val="false"/>
        <i val="false"/>
        <color theme="1" tint="0"/>
        <sz val="10"/>
      </rPr>
      <t>Заключены соглашения с органами местного самоуправления муниципальных образований в Камчатском крае на очередной финансовый год о перечислении средств краевого бюджета в форме субвенций на выполнение государственных полномочий</t>
    </r>
  </si>
  <si>
    <t>Министерство образования Камчатского края</t>
  </si>
  <si>
    <t>декабрь2022</t>
  </si>
  <si>
    <t>28</t>
  </si>
  <si>
    <r>
      <rPr>
        <rFont val="Times New Roman"/>
        <b val="true"/>
        <i val="true"/>
        <color theme="1" tint="0"/>
        <sz val="10"/>
      </rPr>
      <t>Контрольное событие 4.6:</t>
    </r>
    <r>
      <rPr>
        <rFont val="Times New Roman"/>
        <color theme="1" tint="0"/>
        <sz val="10"/>
      </rPr>
      <t xml:space="preserve">  </t>
    </r>
    <r>
      <t xml:space="preserve">
</t>
    </r>
    <r>
      <rPr>
        <rFont val="Times New Roman"/>
        <color theme="1" tint="0"/>
        <sz val="10"/>
      </rPr>
      <t>Заключены соглашения о предоставлении субсидий органам местного самоуправления муниципальных образований в Камчтском крае на реализацию основных мероприятий государственных программ Камчатского края</t>
    </r>
  </si>
  <si>
    <t>29</t>
  </si>
  <si>
    <r>
      <rPr>
        <rFont val="Times New Roman"/>
        <b val="true"/>
        <i val="true"/>
        <sz val="10"/>
      </rPr>
      <t>Контрольное событие 4.7:</t>
    </r>
    <r>
      <rPr>
        <rFont val="Times New Roman"/>
        <sz val="10"/>
      </rPr>
      <t xml:space="preserve"> </t>
    </r>
    <r>
      <t xml:space="preserve">
</t>
    </r>
    <r>
      <rPr>
        <rFont val="Times New Roman"/>
        <sz val="10"/>
      </rPr>
      <t>Заключены соглашения о предоставлении субсидий органам местного самоуправления муниципальных образований на реализацию национальных проектов</t>
    </r>
  </si>
  <si>
    <t xml:space="preserve">"Социальная поддержка граждан в Камчатском края" </t>
  </si>
  <si>
    <t>30</t>
  </si>
  <si>
    <r>
      <rPr>
        <rFont val="Times New Roman"/>
        <b val="true"/>
        <i val="true"/>
        <color theme="1" tint="0"/>
        <sz val="10"/>
      </rPr>
      <t>Контрольное событие 4.8:</t>
    </r>
    <r>
      <t xml:space="preserve">
</t>
    </r>
    <r>
      <rPr>
        <rFont val="Times New Roman"/>
        <b val="false"/>
        <color theme="1" tint="0"/>
        <sz val="10"/>
      </rPr>
      <t>Организованы работы служб сиделок на базе 2-х центров социального обслуживания в Корякском округе</t>
    </r>
  </si>
  <si>
    <t>Министерство социального благополучия и семейной политики Камчатского края</t>
  </si>
  <si>
    <t>31</t>
  </si>
  <si>
    <r>
      <rPr>
        <rFont val="Times New Roman"/>
        <b val="true"/>
        <i val="true"/>
        <color theme="1" tint="0"/>
        <sz val="10"/>
      </rPr>
      <t>Контрольное событие 4.9:</t>
    </r>
    <r>
      <t xml:space="preserve">
</t>
    </r>
    <r>
      <rPr>
        <rFont val="Times New Roman"/>
        <b val="false"/>
        <color theme="1" tint="0"/>
        <sz val="10"/>
      </rPr>
      <t>Приобретены технические средства реабилитации  и мобильные бригады санитарно-гигиенических средств для обеспечения пунктов проката 2-х центров социального обслуживания</t>
    </r>
  </si>
  <si>
    <t>35</t>
  </si>
  <si>
    <r>
      <t>Контрольное событие 4.10:</t>
    </r>
    <r>
      <t xml:space="preserve">
</t>
    </r>
    <r>
      <rPr>
        <rFont val="Times New Roman"/>
        <b val="false"/>
        <i val="false"/>
        <color theme="1" tint="0"/>
        <sz val="10"/>
      </rPr>
      <t>Проведены мероприятия по обеспечению пожарной безопасности в 3-х краевых государственных организациях социального обслуживания (КГАУ СЗ "Тигильский комплексный центр социального обслуживания населения", КГАУ СЗ "Тигильский дом-интернат психоневрологического типа", КГАУ СЗ "Паланский комплексный центр социального обслуживания населения)</t>
    </r>
  </si>
  <si>
    <t xml:space="preserve"> "Содействие занятости населения  Камчатского края"</t>
  </si>
  <si>
    <t>32</t>
  </si>
  <si>
    <r>
      <rPr>
        <rFont val="Times New Roman"/>
        <b val="true"/>
        <i val="true"/>
        <color theme="1" tint="0"/>
        <sz val="10"/>
      </rPr>
      <t>Контрольное событие 4.11:</t>
    </r>
    <r>
      <t xml:space="preserve">
</t>
    </r>
    <r>
      <rPr>
        <rFont val="Times New Roman"/>
        <color theme="1" tint="0"/>
        <sz val="10"/>
      </rPr>
      <t>Заключен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граждан</t>
    </r>
  </si>
  <si>
    <t>Министерство труда и развития кадрового потенциала Камчатского края</t>
  </si>
  <si>
    <r>
      <t>июнь,</t>
    </r>
    <r>
      <t xml:space="preserve">
</t>
    </r>
    <r>
      <t>декабрь 2022</t>
    </r>
  </si>
  <si>
    <t>В 2022 году государственные контракты не заключались, т.к. обучение отдельных категорий граждан было организовано в рамках федерального проекта "Содействие занятости" национального проекта "Демография" за счет средств федерального бюджета</t>
  </si>
  <si>
    <t>33</t>
  </si>
  <si>
    <r>
      <t xml:space="preserve">Контрольное событие 4.12: </t>
    </r>
    <r>
      <t xml:space="preserve">
</t>
    </r>
    <r>
      <rPr>
        <rFont val="Times New Roman"/>
        <b val="false"/>
        <i val="false"/>
        <color theme="1" tint="0"/>
        <sz val="10"/>
      </rPr>
      <t>Издан приказ Министерства труда и развития кадрового потенциала Камчатского края "Об определении видов и объемов общественных работ, организуемых в Камчатском крае в качестве дополнительной социальной поддержки граждан, ищущих работу" на текущий год</t>
    </r>
  </si>
  <si>
    <t>34</t>
  </si>
  <si>
    <r>
      <rPr>
        <rFont val="Times New Roman"/>
        <b val="true"/>
        <i val="true"/>
        <color theme="1" tint="0"/>
        <sz val="10"/>
      </rPr>
      <t>Контрольное событие 4.13</t>
    </r>
    <r>
      <rPr>
        <rFont val="Times New Roman"/>
        <color theme="1" tint="0"/>
        <sz val="10"/>
      </rPr>
      <t xml:space="preserve">: </t>
    </r>
    <r>
      <t xml:space="preserve">
</t>
    </r>
    <r>
      <rPr>
        <rFont val="Times New Roman"/>
        <color theme="1" tint="0"/>
        <sz val="10"/>
      </rPr>
      <t>Обеспечено техническое сопровождение и техническая поддержка программных продуктов "Катарсис"</t>
    </r>
  </si>
  <si>
    <r>
      <rPr>
        <rFont val="Times New Roman"/>
        <b val="true"/>
        <i val="true"/>
        <color theme="1" tint="0"/>
        <sz val="10"/>
      </rPr>
      <t xml:space="preserve">Контрольное событие 4.14: </t>
    </r>
    <r>
      <t xml:space="preserve">
</t>
    </r>
    <r>
      <rPr>
        <rFont val="Times New Roman"/>
        <color theme="1" tint="0"/>
        <sz val="10"/>
      </rPr>
      <t>Заключены соглашения с органами местного самоуправления муниципальных образований в Камчатском крае о предоставлении субсидии в целях достижения результатов основного мероприятия "Сохранение и развитие национальной культуры, традиций и обычаев коренных малочисленных народов Севера, Сибири и Дальнего Востока"</t>
    </r>
  </si>
  <si>
    <t>Министерство культуры Камчатского края</t>
  </si>
  <si>
    <t>июнь 2022</t>
  </si>
  <si>
    <t>36</t>
  </si>
  <si>
    <r>
      <rPr>
        <rFont val="Times New Roman"/>
        <b val="true"/>
        <i val="true"/>
        <color theme="1" tint="0"/>
        <sz val="10"/>
      </rPr>
      <t xml:space="preserve">Контрольное событие 4.15: </t>
    </r>
    <r>
      <t xml:space="preserve">
</t>
    </r>
    <r>
      <rPr>
        <rFont val="Times New Roman"/>
        <color theme="1" tint="0"/>
        <sz val="10"/>
      </rPr>
      <t>Проведен капитальный ремонт культурно-досуговых учреждений в сельской местности</t>
    </r>
  </si>
  <si>
    <t>Подпрограмма 7 "Устойчивое развитие коренных малочисленных народов Севера, Сибири и Дальнего Востока, проживающих в Камчатском крае</t>
  </si>
  <si>
    <t>37</t>
  </si>
  <si>
    <r>
      <t>Контрольное событие 7.1:</t>
    </r>
    <r>
      <t xml:space="preserve">
</t>
    </r>
    <r>
      <rPr>
        <rFont val="Times New Roman"/>
        <b val="false"/>
        <i val="false"/>
        <color theme="1" tint="0"/>
        <sz val="10"/>
      </rPr>
      <t>Проведен краевой конкурс творческих работ на родных языках народов, проживающих на территории Камчатского края</t>
    </r>
  </si>
  <si>
    <t>Министерство развития гражданского общества и молодежи Камчатского края</t>
  </si>
  <si>
    <t>38</t>
  </si>
  <si>
    <r>
      <t>Контрольное событие 7.2:</t>
    </r>
    <r>
      <t xml:space="preserve">
</t>
    </r>
    <r>
      <rPr>
        <rFont val="Times New Roman"/>
        <b val="false"/>
        <i val="false"/>
        <color theme="1" tint="0"/>
        <sz val="10"/>
      </rPr>
      <t>Организован и проведен фестиваль сказок на родных языках народов, проживающих на территории Камчатского края</t>
    </r>
  </si>
  <si>
    <t>39</t>
  </si>
  <si>
    <r>
      <t xml:space="preserve">Контрольное событие 7.3: </t>
    </r>
    <r>
      <t xml:space="preserve">
</t>
    </r>
    <r>
      <rPr>
        <rFont val="Times New Roman"/>
        <b val="false"/>
        <i val="false"/>
        <color theme="1" tint="0"/>
        <sz val="10"/>
      </rPr>
      <t>Заключено соглашение о предоставлении субсидии на организацию и проведение краевого конкурса "Лучшая община коренных малочисленных народов Севера, Сибири и Дальнего Востока"</t>
    </r>
  </si>
  <si>
    <t>4 квартал 2023 4 квартал 2024</t>
  </si>
  <si>
    <t xml:space="preserve">Подпрограмма 8 "Создание условий для эффективного ответственного управления муниципальными финансами, повышения устойчивости бюджетов муниципальных образований Корякского округа" </t>
  </si>
  <si>
    <t>40</t>
  </si>
  <si>
    <r>
      <t>Контрольное событие 8.1:</t>
    </r>
    <r>
      <t xml:space="preserve">
</t>
    </r>
    <r>
      <rPr>
        <rFont val="Times New Roman"/>
        <b val="false"/>
        <color theme="1" tint="0"/>
        <sz val="10"/>
      </rPr>
      <t>Размещены результаты оценки качества управления бюджетным процессом в муниципальных районах (муниципальных, городских округах) в Камчатском крае за 2021 год на официальном сайте исполнительных органов государственной власти Камчатского края в сети "Интернет" на странице Министерства финансов Камчатского края в разделе "Межбюджетные отношения"</t>
    </r>
  </si>
  <si>
    <t>Министерство финансов Камчатского края</t>
  </si>
  <si>
    <t>июль 2022</t>
  </si>
  <si>
    <t>41</t>
  </si>
  <si>
    <r>
      <rPr>
        <rFont val="Times New Roman"/>
        <b val="true"/>
        <i val="true"/>
        <color theme="1" tint="0"/>
        <sz val="10"/>
      </rPr>
      <t>Контрольное событие 8.2:</t>
    </r>
    <r>
      <t xml:space="preserve">
</t>
    </r>
    <r>
      <rPr>
        <rFont val="Times New Roman"/>
        <color theme="1" tint="0"/>
        <sz val="10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2023 год и на плановый период 2024 и 2025 годов, предусматривающий распределение дотаций на выравнивание бюджетной обеспеченности муниципальных районов (муниципальных, городских округов) в Камчатском крае,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  </r>
  </si>
  <si>
    <t>октябрь 2022</t>
  </si>
  <si>
    <t>42</t>
  </si>
  <si>
    <r>
      <rPr>
        <rFont val="Times New Roman"/>
        <b val="true"/>
        <i val="true"/>
        <color theme="1" tint="0"/>
        <sz val="10"/>
      </rPr>
      <t>Контрольное событие 8.3:</t>
    </r>
    <r>
      <t xml:space="preserve">
</t>
    </r>
    <r>
      <rPr>
        <rFont val="Times New Roman"/>
        <color theme="1" tint="0"/>
        <sz val="10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2023 год и на плановый период 2024 и 2025 годов, предусматривающий зарезервированные ассигнования по дотации на поддержку мер по обеспечению сбалансированности местных бюджетов</t>
    </r>
  </si>
  <si>
    <t>43</t>
  </si>
  <si>
    <r>
      <rPr>
        <rFont val="Times New Roman"/>
        <b val="true"/>
        <i val="true"/>
        <color theme="1" tint="0"/>
        <sz val="10"/>
      </rPr>
      <t>Контрольное событие 8.4:</t>
    </r>
    <r>
      <t xml:space="preserve">
</t>
    </r>
    <r>
      <rPr>
        <rFont val="Times New Roman"/>
        <color theme="1" tint="0"/>
        <sz val="10"/>
      </rPr>
      <t>Подготовлен  к внесению в установленном порядке в Законодательное Собрание Камчатского края проект закона Камчатского края о краевом бюджете на 2023 год и на плановый период 2024 и 2025 годов, предусматривающий финансовое обеспечение реализации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  </r>
  </si>
  <si>
    <t>44</t>
  </si>
  <si>
    <r>
      <rPr>
        <rFont val="Times New Roman"/>
        <b val="true"/>
        <i val="true"/>
        <color theme="1" tint="0"/>
        <sz val="10"/>
      </rPr>
      <t>Контрольное событие 8.5:</t>
    </r>
    <r>
      <t xml:space="preserve">
</t>
    </r>
    <r>
      <rPr>
        <rFont val="Times New Roman"/>
        <color theme="1" tint="0"/>
        <sz val="10"/>
      </rPr>
      <t>Подготовлен к внесению в установленном порядке в Законодательное Собрание Камчатского края о краевом бюджете на 2023 год и на плановый период 2024 и 2025 годов, предусматривающий распределение дотации на стимулирование достижений наилучших показателей деятельности органов местного самоуправления муниципальных образований в Камчатском крае на 2023 год и на плановый период 2024 и 2025 годов</t>
    </r>
  </si>
  <si>
    <t>45</t>
  </si>
  <si>
    <r>
      <t>Контрольное событие 8.6:</t>
    </r>
    <r>
      <t xml:space="preserve">
</t>
    </r>
    <r>
      <rPr>
        <rFont val="Times New Roman"/>
        <b val="false"/>
        <i val="false"/>
        <sz val="10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2023 год и на плановый период 2024 и 2025 годов, предусматривающий предоставление финансовой помощи местным бюджетам, главным распорядителем средств которой является Министерство финансов Камчатского края</t>
    </r>
  </si>
  <si>
    <t>46</t>
  </si>
  <si>
    <r>
      <t>Контрольное событие 8.7:</t>
    </r>
    <r>
      <t xml:space="preserve">
</t>
    </r>
    <r>
      <rPr>
        <rFont val="Times New Roman"/>
        <b val="false"/>
        <i val="false"/>
        <sz val="10"/>
      </rPr>
      <t>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2023 год</t>
    </r>
  </si>
  <si>
    <t>47</t>
  </si>
  <si>
    <r>
      <t>Контрольное событие 8.8:</t>
    </r>
    <r>
      <t xml:space="preserve">
</t>
    </r>
    <r>
      <rPr>
        <rFont val="Times New Roman"/>
        <b val="false"/>
        <i val="false"/>
        <sz val="10"/>
      </rPr>
      <t xml:space="preserve">Подготовлен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2023 год </t>
    </r>
  </si>
  <si>
    <t>48</t>
  </si>
  <si>
    <r>
      <rPr>
        <rFont val="Times New Roman"/>
        <b val="true"/>
        <i val="true"/>
        <sz val="10"/>
      </rPr>
      <t>Контрольное событие 8.9:</t>
    </r>
    <r>
      <t xml:space="preserve">
</t>
    </r>
    <r>
      <rPr>
        <rFont val="Times New Roman"/>
        <sz val="10"/>
      </rPr>
      <t>Направлены заключения Министерства финансов Камчатского края о соответствии (несоответствии) требованиям бюджетного законодательства Российской Федерации, внесенных в представительные органы муниципальных образований в Камчатском крае проектов местных бюджетов на 2023 год (на 2023 год и плановый период 2024 и 2025 годов)</t>
    </r>
  </si>
  <si>
    <r>
      <rPr>
        <rFont val="Times New Roman"/>
        <b val="true"/>
        <i val="true"/>
        <sz val="10"/>
      </rPr>
      <t>Контрольное событие 8.10:</t>
    </r>
    <r>
      <t xml:space="preserve">
</t>
    </r>
    <r>
      <rPr>
        <rFont val="Times New Roman"/>
        <sz val="10"/>
      </rPr>
      <t>Подготовлен к внесению в установленном порядке в Законодательное Собрание Камчатского края о краевом бюджете на 2023 год и на плановый период 2024 и 2025 годов, предусматривающий предоставление финансового обеспечения (софинансирования) расходных обязательств муниципальных образований на реализацию инициативных проектов</t>
    </r>
  </si>
  <si>
    <t>Таблица 3</t>
  </si>
  <si>
    <r>
      <t xml:space="preserve">Информация об использовании бюджетных и внебюджетных средств государственной программы </t>
    </r>
    <r>
      <t xml:space="preserve">
</t>
    </r>
    <r>
      <t xml:space="preserve"> "Социальное и экономическое развитие территории с особым статусом "Корякский округ" за 2022 год</t>
    </r>
  </si>
  <si>
    <t>Наименование государственной программы/подпрограммы/основного мероприятия (КВЦП)/мероприятия</t>
  </si>
  <si>
    <t xml:space="preserve">Код бюджетной классификации </t>
  </si>
  <si>
    <t>Расходы (тыс. руб.)</t>
  </si>
  <si>
    <t>ГРБС</t>
  </si>
  <si>
    <t xml:space="preserve">предусмотрено на отчетную дату </t>
  </si>
  <si>
    <t>профинансировано</t>
  </si>
  <si>
    <t xml:space="preserve">освоено </t>
  </si>
  <si>
    <t xml:space="preserve">Государственная программа  "Социальное экономическое  развитие территории с особым статусом "Корякский округ"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</si>
  <si>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</si>
  <si>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</si>
  <si>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</si>
  <si>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</si>
  <si>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</si>
  <si>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</si>
  <si>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</si>
  <si>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r>
      <t xml:space="preserve">Подпрограмма 3 </t>
    </r>
    <r>
      <t xml:space="preserve">
</t>
    </r>
    <r>
      <t xml:space="preserve"> "Обеспечение доступным и комфортным жильем и коммунальными услугами населения Корякского округа"</t>
    </r>
  </si>
  <si>
    <t>812</t>
  </si>
  <si>
    <r>
      <rPr>
        <rFont val="Times New Roman"/>
        <b val="true"/>
        <i val="false"/>
        <sz val="10"/>
      </rPr>
      <t xml:space="preserve">Мероприятие  </t>
    </r>
    <r>
      <rPr>
        <rFont val="Times New Roman"/>
        <b val="true"/>
        <i val="true"/>
        <sz val="10"/>
      </rPr>
      <t xml:space="preserve">                         </t>
    </r>
    <r>
      <rPr>
        <rFont val="Times New Roman"/>
        <b val="true"/>
        <i val="false"/>
        <sz val="10"/>
      </rPr>
      <t>Обеспечение доступным и комфортным жильем и коммунальными услугами населения Корякского округа</t>
    </r>
  </si>
  <si>
    <t>4</t>
  </si>
  <si>
    <r>
      <rPr>
        <rFont val="Times New Roman"/>
        <i val="true"/>
        <sz val="10"/>
      </rPr>
      <t>Основное мероприятие 3.1.</t>
    </r>
    <r>
      <rPr>
        <rFont val="Times New Roman"/>
        <sz val="10"/>
      </rPr>
      <t xml:space="preserve"> Обеспечение стандартным жильем специалистов социальной сферы, а также граждан стоящих в очереди на улучшение жилищных условий</t>
    </r>
  </si>
  <si>
    <r>
      <rPr>
        <rFont val="Times New Roman"/>
        <i val="true"/>
        <sz val="10"/>
      </rPr>
      <t xml:space="preserve">Основное мероприятие 3.2. </t>
    </r>
    <r>
      <rPr>
        <rFont val="Times New Roman"/>
        <sz val="10"/>
      </rPr>
      <t>Обеспечение доступным и комфортным жильем в раках ликвидации аварийного жилищного фонда на территории Корякского округа</t>
    </r>
  </si>
  <si>
    <t>6</t>
  </si>
  <si>
    <r>
      <rPr>
        <rFont val="Times New Roman"/>
        <i val="true"/>
        <sz val="10"/>
      </rPr>
      <t>Основное мероприятие 3.3.</t>
    </r>
    <r>
      <rPr>
        <rFont val="Times New Roman"/>
        <sz val="10"/>
      </rPr>
      <t xml:space="preserve"> Формирование инженерной инфраструктуры в целях жилищного строительства на территории Корякского округа</t>
    </r>
  </si>
  <si>
    <r>
      <t xml:space="preserve"> Подпрограмма 9</t>
    </r>
    <r>
      <t xml:space="preserve">
</t>
    </r>
    <r>
      <t xml:space="preserve"> "Обеспечение реализации государственной программы"</t>
    </r>
  </si>
  <si>
    <t>8</t>
  </si>
  <si>
    <r>
      <rPr>
        <rFont val="Times New Roman"/>
        <i val="true"/>
        <sz val="10"/>
      </rPr>
      <t xml:space="preserve">Основное мероприятие 9.1 </t>
    </r>
    <r>
      <t xml:space="preserve">
</t>
    </r>
    <r>
      <rPr>
        <rFont val="Times New Roman"/>
        <sz val="10"/>
      </rPr>
      <t>Обеспечение деятельности Министерства по делам местного самоуправления и равитию Корякского округа</t>
    </r>
  </si>
  <si>
    <t>861</t>
  </si>
  <si>
    <r>
      <t>Основное м</t>
    </r>
    <r>
      <rPr>
        <rFont val="Times New Roman"/>
        <i val="true"/>
        <sz val="10"/>
      </rPr>
      <t>ероприятие 9.2</t>
    </r>
    <r>
      <t xml:space="preserve">
</t>
    </r>
    <r>
      <rPr>
        <rFont val="Times New Roman"/>
        <sz val="10"/>
      </rPr>
      <t>Подготовка и проведение праздничных мероприятий, посвященных 90-летию Корякского округа</t>
    </r>
  </si>
  <si>
    <t>851</t>
  </si>
  <si>
    <t>10</t>
  </si>
  <si>
    <r>
      <t>Основное м</t>
    </r>
    <r>
      <rPr>
        <rFont val="Times New Roman"/>
        <i val="true"/>
        <sz val="10"/>
      </rPr>
      <t>ероприятие 9.3</t>
    </r>
    <r>
      <t xml:space="preserve">
</t>
    </r>
    <r>
      <rPr>
        <rFont val="Times New Roman"/>
        <sz val="10"/>
      </rPr>
      <t>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</t>
    </r>
  </si>
  <si>
    <r>
      <rPr>
        <rFont val="Times New Roman"/>
        <i val="true"/>
        <sz val="10"/>
      </rPr>
      <t xml:space="preserve">Основное мероприятие 9.4 </t>
    </r>
    <r>
      <t xml:space="preserve">
</t>
    </r>
    <r>
      <rPr>
        <rFont val="Times New Roman"/>
        <sz val="10"/>
      </rPr>
      <t>Обеспечение деятельности подведомственных организаций</t>
    </r>
  </si>
  <si>
    <t>12</t>
  </si>
  <si>
    <r>
      <rPr>
        <rFont val="Times New Roman"/>
        <i val="true"/>
        <sz val="10"/>
      </rPr>
      <t xml:space="preserve">Основное мероприятие 9.5 </t>
    </r>
    <r>
      <t xml:space="preserve">
</t>
    </r>
    <r>
      <rPr>
        <rFont val="Times New Roman"/>
        <sz val="10"/>
      </rPr>
      <t>Повышение уровня кадрового потенциала муниципальных служащих Корякского округа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</si>
</sst>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</numFmts>
  <fonts count="18">
    <font>
      <name val="Calibri"/>
      <sz val="11"/>
    </font>
    <font>
      <name val="Arial Cyr"/>
      <sz val="10"/>
    </font>
    <font>
      <name val="Times New Roman"/>
      <sz val="11"/>
    </font>
    <font>
      <name val="Times New Roman"/>
      <sz val="10"/>
    </font>
    <font>
      <name val="Times New Roman"/>
      <b val="true"/>
      <sz val="12"/>
    </font>
    <font>
      <name val="Times New Roman"/>
      <b val="true"/>
      <sz val="11"/>
    </font>
    <font>
      <name val="Times New Roman"/>
      <sz val="12"/>
    </font>
    <font>
      <color theme="1" tint="0"/>
      <sz val="11"/>
      <scheme val="minor"/>
    </font>
    <font>
      <name val="Times New Roman"/>
      <color rgb="000000" tint="0"/>
      <sz val="11"/>
    </font>
    <font>
      <name val="Calibri"/>
      <b val="true"/>
      <color rgb="000000" tint="0"/>
      <sz val="11"/>
    </font>
    <font>
      <name val="Times New Roman"/>
      <sz val="8"/>
    </font>
    <font>
      <name val="Times New Roman"/>
      <b val="true"/>
      <sz val="10"/>
    </font>
    <font>
      <name val="Times New Roman"/>
      <b val="true"/>
      <i val="true"/>
      <sz val="10"/>
    </font>
    <font>
      <name val="Times New Roman"/>
      <color theme="1" tint="0"/>
      <sz val="10"/>
    </font>
    <font>
      <name val="Times New Roman"/>
      <b val="true"/>
      <color theme="1" tint="0"/>
      <sz val="10"/>
    </font>
    <font>
      <name val="Times New Roman"/>
      <b val="true"/>
      <i val="true"/>
      <color theme="1" tint="0"/>
      <sz val="10"/>
    </font>
    <font>
      <name val="Times New Roman"/>
      <b val="true"/>
      <color theme="1" tint="0"/>
      <sz val="9"/>
    </font>
    <font>
      <name val="Arial Cyr"/>
      <b val="true"/>
      <sz val="11"/>
    </font>
  </fonts>
  <fills count="4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dotted">
        <color rgb="000000" tint="0"/>
      </right>
      <top style="thin">
        <color rgb="000000" tint="0"/>
      </top>
      <bottom style="thin">
        <color rgb="000000" tint="0"/>
      </bottom>
    </border>
    <border>
      <left style="dotted">
        <color rgb="000000" tint="0"/>
      </left>
      <right style="dotted">
        <color rgb="000000" tint="0"/>
      </right>
      <top style="thin">
        <color rgb="000000" tint="0"/>
      </top>
      <bottom style="thin">
        <color rgb="000000" tint="0"/>
      </bottom>
    </border>
    <border>
      <left style="dotted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dotted">
        <color rgb="000000" tint="0"/>
      </right>
      <top style="none"/>
      <bottom style="dotted">
        <color rgb="000000" tint="0"/>
      </bottom>
    </border>
    <border>
      <left style="dotted">
        <color rgb="000000" tint="0"/>
      </left>
      <right style="dotted">
        <color rgb="000000" tint="0"/>
      </right>
      <top style="none"/>
      <bottom style="dotted">
        <color rgb="000000" tint="0"/>
      </bottom>
    </border>
    <border>
      <left style="dotted">
        <color rgb="000000" tint="0"/>
      </left>
      <right style="thin">
        <color rgb="000000" tint="0"/>
      </right>
      <top style="none"/>
      <bottom style="dotted">
        <color rgb="000000" tint="0"/>
      </bottom>
    </border>
    <border>
      <left style="thin">
        <color rgb="000000" tint="0"/>
      </left>
      <right style="dotted">
        <color rgb="000000" tint="0"/>
      </right>
      <top style="dotted">
        <color rgb="000000" tint="0"/>
      </top>
      <bottom style="dotted">
        <color rgb="000000" tint="0"/>
      </bottom>
    </border>
    <border>
      <left style="dotted">
        <color rgb="000000" tint="0"/>
      </left>
      <right style="dotted">
        <color rgb="000000" tint="0"/>
      </right>
      <top style="dotted">
        <color rgb="000000" tint="0"/>
      </top>
      <bottom style="dotted">
        <color rgb="000000" tint="0"/>
      </bottom>
    </border>
    <border>
      <left style="dotted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dotted">
        <color rgb="000000" tint="0"/>
      </right>
      <top style="dotted">
        <color rgb="000000" tint="0"/>
      </top>
      <bottom style="thin">
        <color rgb="000000" tint="0"/>
      </bottom>
    </border>
    <border>
      <left style="dotted">
        <color rgb="000000" tint="0"/>
      </left>
      <right style="dotted">
        <color rgb="000000" tint="0"/>
      </right>
      <top style="dotted">
        <color rgb="000000" tint="0"/>
      </top>
      <bottom style="thin">
        <color rgb="000000" tint="0"/>
      </bottom>
    </border>
    <border>
      <left style="dotted">
        <color rgb="000000" tint="0"/>
      </left>
      <right style="thin">
        <color rgb="000000" tint="0"/>
      </right>
      <top style="dotted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52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right"/>
    </xf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0" quotePrefix="false">
      <alignment horizontal="center" vertical="center" wrapText="true"/>
    </xf>
    <xf applyAlignment="true" applyBorder="true" applyFont="true" applyNumberFormat="true" borderId="3" fillId="0" fontId="2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center" vertical="top" wrapText="true"/>
    </xf>
    <xf applyAlignment="true" applyBorder="true" applyFont="true" applyNumberFormat="true" borderId="4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center" vertical="center"/>
    </xf>
    <xf applyAlignment="true" applyBorder="true" applyFont="true" applyNumberFormat="true" borderId="3" fillId="0" fontId="2" numFmtId="1000" quotePrefix="false">
      <alignment horizontal="center" vertical="center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5" fillId="0" fontId="2" numFmtId="1000" quotePrefix="false">
      <alignment horizontal="center" vertical="center" wrapText="true"/>
    </xf>
    <xf applyAlignment="true" applyFont="true" borderId="0" fillId="0" fontId="0" quotePrefix="false">
      <alignment vertical="center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2" fillId="0" fontId="5" numFmtId="1000" quotePrefix="false">
      <alignment horizontal="center" vertical="center"/>
    </xf>
    <xf applyAlignment="true" applyBorder="true" applyFont="true" applyNumberFormat="true" borderId="3" fillId="0" fontId="5" numFmtId="1000" quotePrefix="false">
      <alignment horizontal="center" vertical="center"/>
    </xf>
    <xf applyAlignment="true" applyFont="true" borderId="0" fillId="0" fontId="0" quotePrefix="false">
      <alignment shrinkToFit="false" vertical="top" wrapText="false"/>
    </xf>
    <xf applyAlignment="true" applyBorder="true" applyFont="true" applyNumberFormat="true" borderId="1" fillId="0" fontId="5" numFmtId="1000" quotePrefix="false">
      <alignment horizontal="center" shrinkToFit="false" vertical="top" wrapText="false"/>
    </xf>
    <xf applyAlignment="true" applyBorder="true" applyFont="true" applyNumberFormat="true" borderId="2" fillId="0" fontId="5" numFmtId="1000" quotePrefix="false">
      <alignment horizontal="center" shrinkToFit="false" vertical="top" wrapText="false"/>
    </xf>
    <xf applyAlignment="true" applyBorder="true" applyFont="true" applyNumberFormat="true" borderId="3" fillId="0" fontId="5" numFmtId="1000" quotePrefix="false">
      <alignment horizontal="center" shrinkToFit="false" vertical="top" wrapText="false"/>
    </xf>
    <xf applyAlignment="true" applyBorder="true" applyFill="true" applyFont="true" applyNumberFormat="true" borderId="1" fillId="2" fontId="2" numFmtId="1000" quotePrefix="false">
      <alignment horizontal="center" vertical="center"/>
    </xf>
    <xf applyAlignment="true" applyBorder="true" applyFill="true" applyFont="true" applyNumberFormat="true" borderId="1" fillId="2" fontId="2" numFmtId="1000" quotePrefix="false">
      <alignment horizontal="left" vertical="center" wrapText="true"/>
    </xf>
    <xf applyAlignment="true" applyBorder="true" applyFill="true" applyFont="true" applyNumberFormat="true" borderId="1" fillId="2" fontId="6" numFmtId="1001" quotePrefix="false">
      <alignment horizontal="center" vertical="center" wrapText="true"/>
    </xf>
    <xf applyAlignment="true" applyBorder="true" applyFill="true" applyFont="true" applyNumberFormat="true" borderId="1" fillId="2" fontId="6" numFmtId="1000" quotePrefix="false">
      <alignment horizontal="center" vertical="center"/>
    </xf>
    <xf applyAlignment="true" applyBorder="true" applyFill="true" applyFont="true" applyNumberFormat="true" borderId="1" fillId="2" fontId="2" numFmtId="1001" quotePrefix="false">
      <alignment horizontal="center" vertical="center"/>
    </xf>
    <xf applyAlignment="true" applyBorder="true" applyFill="true" applyFont="true" applyNumberFormat="true" borderId="1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6" numFmtId="1001" quotePrefix="false">
      <alignment horizontal="center" vertical="center"/>
    </xf>
    <xf applyAlignment="true" applyBorder="true" applyFont="true" applyNumberFormat="true" borderId="1" fillId="0" fontId="2" numFmtId="1000" quotePrefix="false">
      <alignment vertical="center" wrapText="true"/>
    </xf>
    <xf applyAlignment="true" applyBorder="true" applyFont="true" applyNumberFormat="true" borderId="1" fillId="0" fontId="2" numFmtId="1000" quotePrefix="false">
      <alignment horizontal="left" vertical="top" wrapText="true"/>
    </xf>
    <xf applyAlignment="true" applyBorder="true" applyFont="true" applyNumberFormat="true" borderId="1" fillId="0" fontId="5" numFmtId="1000" quotePrefix="false">
      <alignment horizontal="center" vertical="top" wrapText="true"/>
    </xf>
    <xf applyAlignment="true" applyBorder="true" applyFont="true" applyNumberFormat="true" borderId="2" fillId="0" fontId="5" numFmtId="1000" quotePrefix="false">
      <alignment horizontal="center" vertical="top" wrapText="true"/>
    </xf>
    <xf applyAlignment="true" applyBorder="true" applyFont="true" applyNumberFormat="true" borderId="3" fillId="0" fontId="5" numFmtId="1000" quotePrefix="false">
      <alignment horizontal="center" vertical="top" wrapText="true"/>
    </xf>
    <xf applyAlignment="true" applyBorder="true" applyFont="true" applyNumberFormat="true" borderId="2" fillId="0" fontId="2" numFmtId="1000" quotePrefix="false">
      <alignment horizontal="center" vertical="top" wrapText="true"/>
    </xf>
    <xf applyAlignment="true" applyBorder="true" applyFont="true" applyNumberFormat="true" borderId="3" fillId="0" fontId="2" numFmtId="1000" quotePrefix="false">
      <alignment horizontal="center" vertical="top" wrapText="true"/>
    </xf>
    <xf applyAlignment="true" applyBorder="true" applyFont="true" applyNumberFormat="true" borderId="1" fillId="0" fontId="5" numFmtId="1000" quotePrefix="false">
      <alignment horizontal="center" vertical="top"/>
    </xf>
    <xf applyAlignment="true" applyBorder="true" applyFont="true" applyNumberFormat="true" borderId="2" fillId="0" fontId="5" numFmtId="1000" quotePrefix="false">
      <alignment horizontal="center" vertical="top"/>
    </xf>
    <xf applyAlignment="true" applyBorder="true" applyFont="true" applyNumberFormat="true" borderId="3" fillId="0" fontId="5" numFmtId="1000" quotePrefix="false">
      <alignment horizontal="center" vertical="top"/>
    </xf>
    <xf applyAlignment="true" applyBorder="true" applyFont="true" applyNumberFormat="true" borderId="1" fillId="0" fontId="2" numFmtId="1000" quotePrefix="false">
      <alignment horizontal="center" vertical="top"/>
    </xf>
    <xf applyAlignment="true" applyBorder="true" applyFont="true" applyNumberFormat="true" borderId="2" fillId="0" fontId="2" numFmtId="1000" quotePrefix="false">
      <alignment horizontal="center" vertical="top"/>
    </xf>
    <xf applyAlignment="true" applyBorder="true" applyFont="true" applyNumberFormat="true" borderId="3" fillId="0" fontId="2" numFmtId="1000" quotePrefix="false">
      <alignment horizontal="center" vertical="top"/>
    </xf>
    <xf applyFont="true" applyNumberFormat="true" borderId="0" fillId="0" fontId="7" numFmtId="1000" quotePrefix="false"/>
    <xf applyAlignment="true" applyFont="true" applyNumberFormat="true" borderId="0" fillId="0" fontId="7" numFmtId="1000" quotePrefix="false">
      <alignment vertical="top" wrapText="true"/>
    </xf>
    <xf applyAlignment="true" applyFont="true" applyNumberFormat="true" borderId="0" fillId="0" fontId="8" numFmtId="1000" quotePrefix="false">
      <alignment horizontal="right" vertical="center" wrapText="true"/>
    </xf>
    <xf applyAlignment="true" applyFont="true" applyNumberFormat="true" borderId="0" fillId="0" fontId="8" numFmtId="1000" quotePrefix="false">
      <alignment horizontal="center" vertical="center" wrapText="true"/>
    </xf>
    <xf applyAlignment="true" applyBorder="true" applyFont="true" applyNumberFormat="true" borderId="6" fillId="0" fontId="8" numFmtId="1000" quotePrefix="false">
      <alignment horizontal="center" vertical="center" wrapText="true"/>
    </xf>
    <xf applyAlignment="true" applyBorder="true" applyFont="true" applyNumberFormat="true" borderId="7" fillId="0" fontId="8" numFmtId="1000" quotePrefix="false">
      <alignment horizontal="center" vertical="center" wrapText="true"/>
    </xf>
    <xf applyAlignment="true" applyBorder="true" applyFont="true" applyNumberFormat="true" borderId="8" fillId="0" fontId="8" numFmtId="1000" quotePrefix="false">
      <alignment horizontal="center" vertical="center" wrapText="true"/>
    </xf>
    <xf applyAlignment="true" applyBorder="true" applyFont="true" applyNumberFormat="true" borderId="9" fillId="0" fontId="8" numFmtId="1000" quotePrefix="false">
      <alignment vertical="top" wrapText="true"/>
    </xf>
    <xf applyAlignment="true" applyBorder="true" applyFont="true" applyNumberFormat="true" borderId="10" fillId="0" fontId="8" numFmtId="1000" quotePrefix="false">
      <alignment vertical="top" wrapText="true"/>
    </xf>
    <xf applyAlignment="true" applyBorder="true" applyFont="true" applyNumberFormat="true" borderId="11" fillId="0" fontId="8" numFmtId="1000" quotePrefix="false">
      <alignment vertical="top" wrapText="true"/>
    </xf>
    <xf applyAlignment="true" applyBorder="true" applyFont="true" applyNumberFormat="true" borderId="12" fillId="0" fontId="8" numFmtId="1000" quotePrefix="false">
      <alignment vertical="top" wrapText="true"/>
    </xf>
    <xf applyAlignment="true" applyBorder="true" applyFont="true" applyNumberFormat="true" borderId="13" fillId="0" fontId="8" numFmtId="1000" quotePrefix="false">
      <alignment vertical="top" wrapText="true"/>
    </xf>
    <xf applyAlignment="true" applyBorder="true" applyFont="true" applyNumberFormat="true" borderId="14" fillId="0" fontId="8" numFmtId="1000" quotePrefix="false">
      <alignment vertical="top" wrapText="true"/>
    </xf>
    <xf applyAlignment="true" applyBorder="true" applyFont="true" applyNumberFormat="true" borderId="12" fillId="0" fontId="9" numFmtId="1000" quotePrefix="false">
      <alignment vertical="top" wrapText="true"/>
    </xf>
    <xf applyAlignment="true" applyBorder="true" applyFont="true" applyNumberFormat="true" borderId="13" fillId="0" fontId="7" numFmtId="1000" quotePrefix="false">
      <alignment vertical="top" wrapText="true"/>
    </xf>
    <xf applyAlignment="true" applyBorder="true" applyFont="true" applyNumberFormat="true" borderId="14" fillId="0" fontId="7" numFmtId="1000" quotePrefix="false">
      <alignment vertical="top" wrapText="true"/>
    </xf>
    <xf applyAlignment="true" applyBorder="true" applyFont="true" applyNumberFormat="true" borderId="15" fillId="0" fontId="9" numFmtId="1000" quotePrefix="false">
      <alignment vertical="top" wrapText="true"/>
    </xf>
    <xf applyAlignment="true" applyBorder="true" applyFont="true" applyNumberFormat="true" borderId="16" fillId="0" fontId="7" numFmtId="1000" quotePrefix="false">
      <alignment vertical="top" wrapText="true"/>
    </xf>
    <xf applyAlignment="true" applyBorder="true" applyFont="true" applyNumberFormat="true" borderId="17" fillId="0" fontId="7" numFmtId="1000" quotePrefix="false">
      <alignment vertical="top" wrapText="true"/>
    </xf>
    <xf applyAlignment="true" applyFont="true" applyNumberFormat="true" borderId="0" fillId="0" fontId="3" numFmtId="1000" quotePrefix="false">
      <alignment horizontal="right"/>
    </xf>
    <xf applyAlignment="true" applyFont="true" applyNumberFormat="true" borderId="0" fillId="0" fontId="6" numFmtId="1000" quotePrefix="false">
      <alignment horizontal="center" vertical="top"/>
    </xf>
    <xf applyAlignment="true" applyFont="true" applyNumberFormat="true" borderId="0" fillId="0" fontId="4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vertical="top"/>
    </xf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0" quotePrefix="false">
      <alignment horizontal="center" vertical="top"/>
    </xf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ont="true" applyNumberFormat="true" borderId="5" fillId="0" fontId="3" numFmtId="1000" quotePrefix="false">
      <alignment horizontal="center" vertical="center" wrapText="true"/>
    </xf>
    <xf applyAlignment="true" applyBorder="true" applyFont="true" applyNumberFormat="true" borderId="1" fillId="0" fontId="3" numFmtId="1000" quotePrefix="false">
      <alignment horizontal="center" vertical="top"/>
    </xf>
    <xf applyAlignment="true" applyBorder="true" applyFont="true" applyNumberFormat="true" borderId="1" fillId="0" fontId="10" numFmtId="1000" quotePrefix="false">
      <alignment horizontal="center" vertical="top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ill="true" applyFont="true" applyNumberFormat="true" borderId="1" fillId="3" fontId="3" numFmtId="1001" quotePrefix="false">
      <alignment horizontal="center" vertical="center"/>
    </xf>
    <xf applyAlignment="true" applyBorder="true" applyFill="true" applyFont="true" applyNumberFormat="true" borderId="1" fillId="3" fontId="3" numFmtId="1000" quotePrefix="false">
      <alignment horizontal="justify" vertical="center" wrapText="true"/>
    </xf>
    <xf applyAlignment="true" applyBorder="true" applyFill="true" applyFont="true" applyNumberFormat="true" borderId="1" fillId="3" fontId="11" numFmtId="1000" quotePrefix="false">
      <alignment horizontal="center" vertical="center" wrapText="true"/>
    </xf>
    <xf applyAlignment="true" applyBorder="true" applyFill="true" applyFont="true" applyNumberFormat="true" borderId="1" fillId="3" fontId="3" numFmtId="1001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center" wrapText="true"/>
    </xf>
    <xf applyAlignment="true" applyBorder="true" applyFill="true" applyFont="true" applyNumberFormat="true" borderId="5" fillId="3" fontId="11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/>
    </xf>
    <xf applyAlignment="true" applyBorder="true" applyFill="true" applyFont="true" applyNumberFormat="true" borderId="2" fillId="3" fontId="5" numFmtId="1000" quotePrefix="false">
      <alignment horizontal="center" vertical="center"/>
    </xf>
    <xf applyAlignment="true" applyBorder="true" applyFill="true" applyFont="true" applyNumberFormat="true" borderId="3" fillId="3" fontId="5" numFmtId="1000" quotePrefix="false">
      <alignment horizontal="center" vertical="center"/>
    </xf>
    <xf applyAlignment="true" applyBorder="true" applyFill="true" applyFont="true" applyNumberFormat="true" borderId="1" fillId="3" fontId="3" numFmtId="1000" quotePrefix="false">
      <alignment horizontal="center" vertical="center"/>
    </xf>
    <xf applyAlignment="true" applyBorder="true" applyFill="true" applyFont="true" applyNumberFormat="true" borderId="1" fillId="3" fontId="12" numFmtId="1001" quotePrefix="false">
      <alignment horizontal="justify" vertical="top" wrapText="true"/>
    </xf>
    <xf applyAlignment="true" applyBorder="true" applyFill="true" applyFont="true" applyNumberFormat="true" borderId="1" fillId="3" fontId="3" numFmtId="1001" quotePrefix="false">
      <alignment horizontal="justify" vertical="top" wrapText="true"/>
    </xf>
    <xf applyAlignment="true" applyBorder="true" applyFill="true" applyFont="true" applyNumberFormat="true" borderId="4" fillId="3" fontId="11" numFmtId="1000" quotePrefix="false">
      <alignment horizontal="center" vertical="center" wrapText="true"/>
    </xf>
    <xf applyAlignment="true" applyBorder="true" applyFill="true" applyFont="true" applyNumberFormat="true" borderId="1" fillId="3" fontId="12" numFmtId="1000" quotePrefix="false">
      <alignment horizontal="justify" vertical="top" wrapText="true"/>
    </xf>
    <xf applyAlignment="true" applyBorder="true" applyFill="true" applyFont="true" applyNumberFormat="true" borderId="1" fillId="3" fontId="11" numFmtId="1001" quotePrefix="false">
      <alignment horizontal="justify" vertical="top"/>
    </xf>
    <xf applyAlignment="true" applyBorder="true" applyFill="true" applyFont="true" applyNumberFormat="true" borderId="1" fillId="3" fontId="11" numFmtId="1001" quotePrefix="false">
      <alignment horizontal="center" vertical="center" wrapText="true"/>
    </xf>
    <xf applyAlignment="true" applyBorder="true" applyFill="true" applyFont="true" applyNumberFormat="true" borderId="4" fillId="3" fontId="11" numFmtId="1001" quotePrefix="false">
      <alignment horizontal="center" vertical="center" wrapText="true"/>
    </xf>
    <xf applyAlignment="true" applyBorder="true" applyFill="true" applyFont="true" applyNumberFormat="true" borderId="5" fillId="3" fontId="11" numFmtId="1001" quotePrefix="false">
      <alignment horizontal="center" vertical="center" wrapText="true"/>
    </xf>
    <xf applyAlignment="true" applyBorder="true" applyFill="true" applyFont="true" applyNumberFormat="true" borderId="5" fillId="3" fontId="3" numFmtId="1000" quotePrefix="false">
      <alignment horizontal="center" vertical="center" wrapText="true"/>
    </xf>
    <xf applyAlignment="true" applyBorder="true" applyFill="true" applyFont="true" applyNumberFormat="true" borderId="1" fillId="3" fontId="11" numFmtId="1001" quotePrefix="false">
      <alignment horizontal="center" vertical="top" wrapText="true"/>
    </xf>
    <xf applyAlignment="true" applyBorder="true" applyFill="true" applyFont="true" applyNumberFormat="true" borderId="2" fillId="3" fontId="11" numFmtId="1001" quotePrefix="false">
      <alignment horizontal="center" vertical="top" wrapText="true"/>
    </xf>
    <xf applyAlignment="true" applyBorder="true" applyFill="true" applyFont="true" applyNumberFormat="true" borderId="3" fillId="3" fontId="11" numFmtId="1001" quotePrefix="false">
      <alignment horizontal="center" vertical="top" wrapText="true"/>
    </xf>
    <xf applyAlignment="true" applyBorder="true" applyFill="true" applyFont="true" applyNumberFormat="true" borderId="1" fillId="3" fontId="3" numFmtId="1000" quotePrefix="false">
      <alignment horizontal="justify" vertical="top" wrapText="true"/>
    </xf>
    <xf applyAlignment="true" applyBorder="true" applyFill="true" applyFont="true" applyNumberFormat="true" borderId="1" fillId="3" fontId="3" numFmtId="1000" quotePrefix="false">
      <alignment horizontal="center" vertical="top" wrapText="true"/>
    </xf>
    <xf applyAlignment="true" applyBorder="true" applyFill="true" applyFont="true" applyNumberFormat="true" borderId="1" fillId="3" fontId="13" numFmtId="1000" quotePrefix="false">
      <alignment horizontal="justify" vertical="top" wrapText="true"/>
    </xf>
    <xf applyAlignment="true" applyBorder="true" applyFill="true" applyFont="true" applyNumberFormat="true" borderId="1" fillId="3" fontId="3" numFmtId="1001" quotePrefix="false">
      <alignment horizontal="center" vertical="top" wrapText="true"/>
    </xf>
    <xf applyAlignment="true" applyBorder="true" applyFill="true" applyFont="true" applyNumberFormat="true" borderId="1" fillId="3" fontId="13" numFmtId="1000" quotePrefix="false">
      <alignment horizontal="left" vertical="top" wrapText="true"/>
    </xf>
    <xf applyAlignment="true" applyBorder="true" applyFill="true" applyFont="true" applyNumberFormat="true" borderId="1" fillId="3" fontId="14" numFmtId="1000" quotePrefix="false">
      <alignment horizontal="center" vertical="center" wrapText="true"/>
    </xf>
    <xf applyAlignment="true" applyBorder="true" applyFill="true" applyFont="true" applyNumberFormat="true" borderId="2" fillId="3" fontId="14" numFmtId="1000" quotePrefix="false">
      <alignment horizontal="center" vertical="center" wrapText="true"/>
    </xf>
    <xf applyAlignment="true" applyBorder="true" applyFill="true" applyFont="true" applyNumberFormat="true" borderId="3" fillId="3" fontId="14" numFmtId="1000" quotePrefix="false">
      <alignment horizontal="center" vertical="center" wrapText="true"/>
    </xf>
    <xf applyAlignment="true" applyBorder="true" applyFill="true" applyFont="true" applyNumberFormat="true" borderId="1" fillId="3" fontId="15" numFmtId="1000" quotePrefix="false">
      <alignment horizontal="justify" vertical="center" wrapText="true"/>
    </xf>
    <xf applyAlignment="true" applyBorder="true" applyFill="true" applyFont="true" applyNumberFormat="true" borderId="1" fillId="3" fontId="13" numFmtId="1001" quotePrefix="false">
      <alignment horizontal="center" vertical="center" wrapText="true"/>
    </xf>
    <xf applyAlignment="true" applyBorder="true" applyFill="true" applyFont="true" applyNumberFormat="true" borderId="1" fillId="3" fontId="13" numFmtId="1000" quotePrefix="false">
      <alignment horizontal="center" vertical="center" wrapText="true"/>
    </xf>
    <xf applyAlignment="true" applyBorder="true" applyFill="true" applyFont="true" applyNumberFormat="true" borderId="1" fillId="3" fontId="13" numFmtId="1000" quotePrefix="false">
      <alignment horizontal="justify" vertical="center" wrapText="true"/>
    </xf>
    <xf applyAlignment="true" applyBorder="true" applyFill="true" applyFont="true" applyNumberFormat="true" borderId="1" fillId="3" fontId="14" numFmtId="1000" quotePrefix="false">
      <alignment horizontal="justify" vertical="center" wrapText="true"/>
    </xf>
    <xf applyAlignment="true" applyBorder="true" applyFill="true" applyFont="true" applyNumberFormat="true" borderId="1" fillId="3" fontId="16" numFmtId="1000" quotePrefix="false">
      <alignment horizontal="center" vertical="center" wrapText="true"/>
    </xf>
    <xf applyAlignment="true" applyBorder="true" applyFill="true" applyFont="true" applyNumberFormat="true" borderId="4" fillId="3" fontId="14" numFmtId="1000" quotePrefix="false">
      <alignment horizontal="center" vertical="center" wrapText="true"/>
    </xf>
    <xf applyAlignment="true" applyBorder="true" applyFill="true" applyFont="true" applyNumberFormat="true" borderId="5" fillId="3" fontId="14" numFmtId="1000" quotePrefix="false">
      <alignment horizontal="center" vertical="center" wrapText="true"/>
    </xf>
    <xf applyAlignment="true" applyBorder="true" applyFill="true" applyFont="true" applyNumberFormat="true" borderId="1" fillId="3" fontId="14" numFmtId="1001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wrapText="true"/>
    </xf>
    <xf applyAlignment="true" applyFont="true" applyNumberFormat="true" borderId="0" fillId="0" fontId="11" numFmtId="1000" quotePrefix="false">
      <alignment horizontal="center" vertical="center" wrapText="true"/>
    </xf>
    <xf applyAlignment="true" applyBorder="true" applyFont="true" applyNumberFormat="true" borderId="2" fillId="0" fontId="3" numFmtId="1000" quotePrefix="false">
      <alignment horizontal="center" vertical="center" wrapText="true"/>
    </xf>
    <xf applyAlignment="true" applyBorder="true" applyFont="true" applyNumberFormat="true" borderId="3" fillId="0" fontId="3" numFmtId="1000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top"/>
    </xf>
    <xf applyAlignment="true" applyBorder="true" applyFill="true" applyFont="true" applyNumberFormat="true" borderId="1" fillId="3" fontId="11" numFmtId="1000" quotePrefix="false">
      <alignment horizontal="left" vertical="center" wrapText="true"/>
    </xf>
    <xf applyAlignment="true" applyBorder="true" applyFill="true" applyFont="true" applyNumberFormat="true" borderId="1" fillId="3" fontId="11" numFmtId="1000" quotePrefix="false">
      <alignment vertical="top" wrapText="true"/>
    </xf>
    <xf applyAlignment="true" applyBorder="true" applyFill="true" applyFont="true" applyNumberFormat="true" borderId="1" fillId="3" fontId="17" numFmtId="1000" quotePrefix="false">
      <alignment horizontal="center" vertical="top" wrapText="true"/>
    </xf>
    <xf applyAlignment="true" applyBorder="true" applyFill="true" applyFont="true" applyNumberFormat="true" borderId="1" fillId="3" fontId="12" numFmtId="1002" quotePrefix="false">
      <alignment horizontal="center" vertical="top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ill="true" applyFont="true" applyNumberFormat="true" borderId="4" fillId="3" fontId="11" numFmtId="1000" quotePrefix="false">
      <alignment horizontal="left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ill="true" applyFont="true" applyNumberFormat="true" borderId="5" fillId="3" fontId="11" numFmtId="1000" quotePrefix="false">
      <alignment horizontal="left" vertical="center" wrapText="true"/>
    </xf>
    <xf applyAlignment="true" applyBorder="true" applyFont="true" applyNumberFormat="true" borderId="1" fillId="0" fontId="11" numFmtId="1001" quotePrefix="false">
      <alignment horizontal="center" vertical="center" wrapText="true"/>
    </xf>
    <xf applyAlignment="true" applyBorder="true" applyFont="true" applyNumberFormat="true" borderId="1" fillId="0" fontId="11" numFmtId="1000" quotePrefix="false">
      <alignment horizontal="left" vertical="top" wrapText="true"/>
    </xf>
    <xf applyAlignment="true" applyBorder="true" applyFont="true" applyNumberFormat="true" borderId="1" fillId="0" fontId="3" numFmtId="1001" quotePrefix="false">
      <alignment horizontal="center" vertical="top"/>
    </xf>
    <xf applyBorder="true" applyFont="true" applyNumberFormat="true" borderId="1" fillId="0" fontId="11" numFmtId="1002" quotePrefix="false"/>
    <xf applyAlignment="true" applyBorder="true" applyFont="true" applyNumberFormat="true" borderId="4" fillId="0" fontId="11" numFmtId="1001" quotePrefix="false">
      <alignment horizontal="center" vertical="center" wrapText="true"/>
    </xf>
    <xf applyAlignment="true" applyBorder="true" applyFont="true" applyNumberFormat="true" borderId="4" fillId="0" fontId="11" numFmtId="1000" quotePrefix="false">
      <alignment horizontal="left" vertical="top" wrapText="true"/>
    </xf>
    <xf applyAlignment="true" applyBorder="true" applyFont="true" applyNumberFormat="true" borderId="5" fillId="0" fontId="11" numFmtId="1001" quotePrefix="false">
      <alignment horizontal="center" vertical="center" wrapText="true"/>
    </xf>
    <xf applyAlignment="true" applyBorder="true" applyFont="true" applyNumberFormat="true" borderId="5" fillId="0" fontId="11" numFmtId="1000" quotePrefix="false">
      <alignment horizontal="left" vertical="top" wrapText="true"/>
    </xf>
    <xf applyAlignment="true" applyBorder="true" applyFont="true" applyNumberFormat="true" borderId="1" fillId="0" fontId="12" numFmtId="1000" quotePrefix="false">
      <alignment horizontal="left" vertical="center" wrapText="true"/>
    </xf>
    <xf applyAlignment="true" applyBorder="true" applyFont="true" applyNumberFormat="true" borderId="4" fillId="0" fontId="12" numFmtId="1000" quotePrefix="false">
      <alignment horizontal="left" vertical="center" wrapText="true"/>
    </xf>
    <xf applyAlignment="true" applyBorder="true" applyFont="true" applyNumberFormat="true" borderId="5" fillId="0" fontId="12" numFmtId="1000" quotePrefix="false">
      <alignment horizontal="left" vertical="center" wrapText="true"/>
    </xf>
    <xf applyAlignment="true" applyBorder="true" applyFont="true" applyNumberFormat="true" borderId="1" fillId="0" fontId="3" numFmtId="1000" quotePrefix="false">
      <alignment horizontal="left" vertical="center" wrapText="true"/>
    </xf>
    <xf applyAlignment="true" applyBorder="true" applyFill="true" applyFont="true" applyNumberFormat="true" borderId="1" fillId="3" fontId="3" numFmtId="1000" quotePrefix="false">
      <alignment vertical="top" wrapText="true"/>
    </xf>
    <xf applyAlignment="true" applyBorder="true" applyFont="true" applyNumberFormat="true" borderId="4" fillId="0" fontId="3" numFmtId="1000" quotePrefix="false">
      <alignment horizontal="left" vertical="center" wrapText="true"/>
    </xf>
    <xf applyBorder="true" applyFont="true" applyNumberFormat="true" borderId="1" fillId="0" fontId="3" numFmtId="1002" quotePrefix="false"/>
    <xf applyAlignment="true" applyBorder="true" applyFont="true" applyNumberFormat="true" borderId="5" fillId="0" fontId="3" numFmtId="1000" quotePrefix="false">
      <alignment horizontal="left" vertical="center" wrapText="true"/>
    </xf>
    <xf applyAlignment="true" applyBorder="true" applyFill="true" applyFont="true" applyNumberFormat="true" borderId="1" fillId="3" fontId="11" numFmtId="1001" quotePrefix="false">
      <alignment horizontal="center" vertical="top"/>
    </xf>
    <xf applyBorder="true" applyFill="true" applyFont="true" applyNumberFormat="true" borderId="1" fillId="3" fontId="11" numFmtId="1002" quotePrefix="false"/>
    <xf applyAlignment="true" applyBorder="true" applyFill="true" applyFont="true" applyNumberFormat="true" borderId="1" fillId="3" fontId="3" numFmtId="1000" quotePrefix="false">
      <alignment horizontal="left" vertical="center" wrapText="true"/>
    </xf>
    <xf applyAlignment="true" applyBorder="true" applyFill="true" applyFont="true" applyNumberFormat="true" borderId="1" fillId="3" fontId="3" numFmtId="1001" quotePrefix="false">
      <alignment horizontal="center" vertical="top"/>
    </xf>
    <xf applyAlignment="true" applyBorder="true" applyFill="true" applyFont="true" applyNumberFormat="true" borderId="1" fillId="3" fontId="3" numFmtId="1002" quotePrefix="false">
      <alignment horizontal="right" vertical="center"/>
    </xf>
    <xf applyAlignment="true" applyBorder="true" applyFill="true" applyFont="true" applyNumberFormat="true" borderId="4" fillId="3" fontId="3" numFmtId="1000" quotePrefix="false">
      <alignment horizontal="left" vertical="center" wrapText="true"/>
    </xf>
    <xf applyAlignment="true" applyBorder="true" applyFill="true" applyFont="true" applyNumberFormat="true" borderId="1" fillId="3" fontId="3" numFmtId="1002" quotePrefix="false">
      <alignment horizontal="right" vertical="top" wrapText="true"/>
    </xf>
    <xf applyAlignment="true" applyBorder="true" applyFill="true" applyFont="true" applyNumberFormat="true" borderId="5" fillId="3" fontId="3" numFmtId="1000" quotePrefix="false">
      <alignment horizontal="left" vertical="center" wrapText="true"/>
    </xf>
    <xf applyAlignment="true" applyBorder="true" applyFill="true" applyFont="true" applyNumberFormat="true" borderId="1" fillId="3" fontId="3" numFmtId="1002" quotePrefix="false">
      <alignment horizontal="righ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7" Target="theme/theme1.xml" Type="http://schemas.openxmlformats.org/officeDocument/2006/relationships/theme"/>
  <Relationship Id="rId6" Target="styles.xml" Type="http://schemas.openxmlformats.org/officeDocument/2006/relationships/styles"/>
  <Relationship Id="rId5" Target="sharedStrings.xml" Type="http://schemas.openxmlformats.org/officeDocument/2006/relationships/sharedStrings"/>
  <Relationship Id="rId4" Target="worksheets/sheet4.xml" Type="http://schemas.openxmlformats.org/officeDocument/2006/relationships/worksheet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31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08482195343972"/>
    <col customWidth="true" max="2" min="2" outlineLevel="0" width="37.9079191257086"/>
    <col customWidth="true" max="3" min="3" outlineLevel="0" width="11.2717964281237"/>
    <col customWidth="true" max="4" min="4" outlineLevel="0" width="17.0522055294673"/>
    <col customWidth="true" max="5" min="5" outlineLevel="0" width="12.9635292937464"/>
    <col customWidth="true" max="6" min="6" outlineLevel="0" width="11.9770062559346"/>
    <col customWidth="true" max="8" min="7" outlineLevel="0" style="0" width="24.3779077763495"/>
    <col customWidth="true" max="9" min="9" outlineLevel="0" width="49.0409837216458"/>
  </cols>
  <sheetData>
    <row ht="15" outlineLevel="0" r="1">
      <c r="A1" s="1" t="n"/>
      <c r="B1" s="1" t="n"/>
      <c r="C1" s="1" t="n"/>
      <c r="D1" s="1" t="n"/>
      <c r="E1" s="1" t="n"/>
      <c r="F1" s="1" t="n"/>
      <c r="G1" s="1" t="n"/>
      <c r="H1" s="1" t="n"/>
      <c r="I1" s="2" t="s">
        <v>0</v>
      </c>
    </row>
    <row outlineLevel="0" r="2">
      <c r="A2" s="3" t="n"/>
      <c r="B2" s="3" t="n"/>
      <c r="C2" s="3" t="n"/>
      <c r="D2" s="3" t="n"/>
      <c r="E2" s="3" t="n"/>
      <c r="F2" s="3" t="n"/>
      <c r="G2" s="3" t="n"/>
      <c r="H2" s="3" t="n"/>
      <c r="I2" s="3" t="n"/>
    </row>
    <row customHeight="true" ht="44.25" outlineLevel="0" r="3">
      <c r="A3" s="4" t="s">
        <v>1</v>
      </c>
      <c r="B3" s="4" t="s"/>
      <c r="C3" s="4" t="s"/>
      <c r="D3" s="4" t="s"/>
      <c r="E3" s="4" t="s"/>
      <c r="F3" s="4" t="s"/>
      <c r="G3" s="4" t="s"/>
      <c r="H3" s="4" t="s"/>
      <c r="I3" s="4" t="s"/>
    </row>
    <row outlineLevel="0" r="4">
      <c r="A4" s="3" t="n"/>
      <c r="B4" s="3" t="n"/>
      <c r="C4" s="3" t="n"/>
      <c r="D4" s="3" t="n"/>
      <c r="E4" s="3" t="n"/>
      <c r="F4" s="3" t="n"/>
      <c r="G4" s="3" t="n"/>
      <c r="H4" s="3" t="n"/>
      <c r="I4" s="3" t="n"/>
    </row>
    <row ht="15" outlineLevel="0" r="5">
      <c r="A5" s="5" t="s">
        <v>2</v>
      </c>
      <c r="B5" s="6" t="s">
        <v>3</v>
      </c>
      <c r="C5" s="6" t="s">
        <v>4</v>
      </c>
      <c r="D5" s="6" t="s">
        <v>5</v>
      </c>
      <c r="E5" s="7" t="s"/>
      <c r="F5" s="8" t="s"/>
      <c r="G5" s="6" t="s">
        <v>6</v>
      </c>
      <c r="H5" s="6" t="s">
        <v>7</v>
      </c>
      <c r="I5" s="6" t="s">
        <v>8</v>
      </c>
    </row>
    <row ht="15" outlineLevel="0" r="6">
      <c r="A6" s="9" t="s"/>
      <c r="B6" s="10" t="s"/>
      <c r="C6" s="10" t="s"/>
      <c r="D6" s="6" t="s">
        <v>9</v>
      </c>
      <c r="E6" s="11" t="s">
        <v>10</v>
      </c>
      <c r="F6" s="12" t="s"/>
      <c r="G6" s="10" t="s"/>
      <c r="H6" s="10" t="s"/>
      <c r="I6" s="10" t="s"/>
    </row>
    <row customHeight="true" ht="48" outlineLevel="0" r="7">
      <c r="A7" s="13" t="s"/>
      <c r="B7" s="14" t="s"/>
      <c r="C7" s="14" t="s"/>
      <c r="D7" s="14" t="s"/>
      <c r="E7" s="6" t="s">
        <v>11</v>
      </c>
      <c r="F7" s="6" t="s">
        <v>12</v>
      </c>
      <c r="G7" s="14" t="s"/>
      <c r="H7" s="14" t="s"/>
      <c r="I7" s="14" t="s"/>
    </row>
    <row ht="15" outlineLevel="0" r="8">
      <c r="A8" s="11" t="n">
        <v>1</v>
      </c>
      <c r="B8" s="11" t="n">
        <v>2</v>
      </c>
      <c r="C8" s="11" t="n">
        <v>3</v>
      </c>
      <c r="D8" s="11" t="n">
        <v>4</v>
      </c>
      <c r="E8" s="11" t="n">
        <v>5</v>
      </c>
      <c r="F8" s="11" t="n">
        <v>6</v>
      </c>
      <c r="G8" s="11" t="n">
        <v>7</v>
      </c>
      <c r="H8" s="11" t="n">
        <v>8</v>
      </c>
      <c r="I8" s="11" t="n">
        <v>9</v>
      </c>
    </row>
    <row customFormat="true" ht="14.25" outlineLevel="0" r="9" s="15">
      <c r="A9" s="16" t="s">
        <v>13</v>
      </c>
      <c r="B9" s="17" t="s"/>
      <c r="C9" s="17" t="s"/>
      <c r="D9" s="17" t="s"/>
      <c r="E9" s="17" t="s"/>
      <c r="F9" s="17" t="s"/>
      <c r="G9" s="17" t="s"/>
      <c r="H9" s="17" t="s"/>
      <c r="I9" s="18" t="s"/>
    </row>
    <row customFormat="true" customHeight="true" ht="21.75" outlineLevel="0" r="10" s="15">
      <c r="A10" s="6" t="s">
        <v>14</v>
      </c>
      <c r="B10" s="7" t="s"/>
      <c r="C10" s="7" t="s"/>
      <c r="D10" s="7" t="s"/>
      <c r="E10" s="7" t="s"/>
      <c r="F10" s="7" t="s"/>
      <c r="G10" s="7" t="s"/>
      <c r="H10" s="7" t="s"/>
      <c r="I10" s="8" t="s"/>
    </row>
    <row customFormat="true" customHeight="true" hidden="false" ht="16.8031921386719" outlineLevel="0" r="11" s="19">
      <c r="A11" s="20" t="s">
        <v>15</v>
      </c>
      <c r="B11" s="21" t="s"/>
      <c r="C11" s="21" t="s"/>
      <c r="D11" s="21" t="s"/>
      <c r="E11" s="21" t="s"/>
      <c r="F11" s="21" t="s"/>
      <c r="G11" s="21" t="s"/>
      <c r="H11" s="21" t="s"/>
      <c r="I11" s="22" t="s"/>
    </row>
    <row customFormat="true" customHeight="true" hidden="false" ht="17.25" outlineLevel="0" r="12" s="15">
      <c r="A12" s="6" t="s">
        <v>16</v>
      </c>
      <c r="B12" s="7" t="s"/>
      <c r="C12" s="7" t="s"/>
      <c r="D12" s="7" t="s"/>
      <c r="E12" s="7" t="s"/>
      <c r="F12" s="7" t="s"/>
      <c r="G12" s="7" t="s"/>
      <c r="H12" s="7" t="s"/>
      <c r="I12" s="8" t="s"/>
    </row>
    <row customFormat="true" customHeight="true" ht="24" outlineLevel="0" r="13" s="15">
      <c r="A13" s="16" t="s">
        <v>17</v>
      </c>
      <c r="B13" s="17" t="s"/>
      <c r="C13" s="17" t="s"/>
      <c r="D13" s="17" t="s"/>
      <c r="E13" s="17" t="s"/>
      <c r="F13" s="17" t="s"/>
      <c r="G13" s="17" t="s"/>
      <c r="H13" s="17" t="s"/>
      <c r="I13" s="18" t="s"/>
    </row>
    <row customHeight="true" hidden="false" ht="33" outlineLevel="0" r="14">
      <c r="A14" s="23" t="s">
        <v>18</v>
      </c>
      <c r="B14" s="24" t="s">
        <v>19</v>
      </c>
      <c r="C14" s="23" t="s">
        <v>20</v>
      </c>
      <c r="D14" s="25" t="s">
        <v>21</v>
      </c>
      <c r="E14" s="25" t="s">
        <v>22</v>
      </c>
      <c r="F14" s="25" t="s">
        <v>23</v>
      </c>
      <c r="G14" s="25" t="s">
        <v>24</v>
      </c>
      <c r="H14" s="25" t="s">
        <v>25</v>
      </c>
      <c r="I14" s="6" t="s">
        <v>26</v>
      </c>
    </row>
    <row customHeight="true" hidden="false" ht="164.999969482422" outlineLevel="0" r="15">
      <c r="A15" s="23" t="s">
        <v>27</v>
      </c>
      <c r="B15" s="24" t="s">
        <v>28</v>
      </c>
      <c r="C15" s="11" t="s">
        <v>29</v>
      </c>
      <c r="D15" s="26" t="n">
        <v>1</v>
      </c>
      <c r="E15" s="26" t="n">
        <v>1</v>
      </c>
      <c r="F15" s="26" t="n">
        <v>0</v>
      </c>
      <c r="G15" s="25" t="s">
        <v>24</v>
      </c>
      <c r="H15" s="25" t="s">
        <v>25</v>
      </c>
      <c r="I15" s="14" t="s"/>
    </row>
    <row customHeight="true" ht="28.5" outlineLevel="0" r="16">
      <c r="A16" s="27" t="s">
        <v>30</v>
      </c>
      <c r="B16" s="24" t="s">
        <v>31</v>
      </c>
      <c r="C16" s="28" t="s">
        <v>32</v>
      </c>
      <c r="D16" s="29" t="s">
        <v>25</v>
      </c>
      <c r="E16" s="29" t="s">
        <v>25</v>
      </c>
      <c r="F16" s="29" t="s">
        <v>25</v>
      </c>
      <c r="G16" s="29" t="n"/>
      <c r="H16" s="29" t="n"/>
      <c r="I16" s="30" t="n"/>
    </row>
    <row customHeight="true" ht="45.75" outlineLevel="0" r="17">
      <c r="A17" s="27" t="s">
        <v>33</v>
      </c>
      <c r="B17" s="24" t="s">
        <v>34</v>
      </c>
      <c r="C17" s="28" t="s">
        <v>29</v>
      </c>
      <c r="D17" s="26" t="n">
        <v>0</v>
      </c>
      <c r="E17" s="26" t="n">
        <v>0</v>
      </c>
      <c r="F17" s="26" t="n">
        <v>0</v>
      </c>
      <c r="G17" s="26" t="n"/>
      <c r="H17" s="26" t="n"/>
      <c r="I17" s="30" t="n"/>
    </row>
    <row customFormat="true" customHeight="true" hidden="false" ht="33.75" outlineLevel="0" r="18" s="0">
      <c r="A18" s="27" t="s">
        <v>35</v>
      </c>
      <c r="B18" s="24" t="s">
        <v>36</v>
      </c>
      <c r="C18" s="28" t="s">
        <v>29</v>
      </c>
      <c r="D18" s="26" t="n">
        <v>0</v>
      </c>
      <c r="E18" s="26" t="n">
        <v>0</v>
      </c>
      <c r="F18" s="26" t="n">
        <v>0</v>
      </c>
      <c r="G18" s="26" t="n"/>
      <c r="H18" s="26" t="n"/>
      <c r="I18" s="31" t="n"/>
    </row>
    <row customHeight="true" hidden="false" ht="43.5" outlineLevel="0" r="19">
      <c r="A19" s="27" t="s">
        <v>37</v>
      </c>
      <c r="B19" s="24" t="s">
        <v>38</v>
      </c>
      <c r="C19" s="28" t="s">
        <v>29</v>
      </c>
      <c r="D19" s="26" t="n">
        <v>0</v>
      </c>
      <c r="E19" s="26" t="n">
        <v>0</v>
      </c>
      <c r="F19" s="26" t="n">
        <v>0</v>
      </c>
      <c r="G19" s="26" t="n"/>
      <c r="H19" s="26" t="n"/>
      <c r="I19" s="31" t="n"/>
    </row>
    <row customFormat="true" customHeight="true" ht="17.25" outlineLevel="0" r="20" s="15">
      <c r="A20" s="16" t="s">
        <v>39</v>
      </c>
      <c r="B20" s="17" t="s"/>
      <c r="C20" s="17" t="s"/>
      <c r="D20" s="17" t="s"/>
      <c r="E20" s="17" t="s"/>
      <c r="F20" s="17" t="s"/>
      <c r="G20" s="17" t="s"/>
      <c r="H20" s="17" t="s"/>
      <c r="I20" s="18" t="s"/>
    </row>
    <row customFormat="true" customHeight="true" ht="36.75" outlineLevel="0" r="21" s="15">
      <c r="A21" s="6" t="s">
        <v>40</v>
      </c>
      <c r="B21" s="7" t="s"/>
      <c r="C21" s="7" t="s"/>
      <c r="D21" s="7" t="s"/>
      <c r="E21" s="7" t="s"/>
      <c r="F21" s="7" t="s"/>
      <c r="G21" s="7" t="s"/>
      <c r="H21" s="7" t="s"/>
      <c r="I21" s="8" t="s"/>
    </row>
    <row customHeight="true" hidden="false" ht="15.75" outlineLevel="0" r="22">
      <c r="A22" s="32" t="s">
        <v>41</v>
      </c>
      <c r="B22" s="33" t="s"/>
      <c r="C22" s="33" t="s"/>
      <c r="D22" s="33" t="s"/>
      <c r="E22" s="33" t="s"/>
      <c r="F22" s="33" t="s"/>
      <c r="G22" s="33" t="s"/>
      <c r="H22" s="33" t="s"/>
      <c r="I22" s="34" t="s"/>
    </row>
    <row customHeight="true" hidden="false" ht="15.75" outlineLevel="0" r="23">
      <c r="A23" s="5" t="s">
        <v>42</v>
      </c>
      <c r="B23" s="35" t="s"/>
      <c r="C23" s="35" t="s"/>
      <c r="D23" s="35" t="s"/>
      <c r="E23" s="35" t="s"/>
      <c r="F23" s="35" t="s"/>
      <c r="G23" s="35" t="s"/>
      <c r="H23" s="35" t="s"/>
      <c r="I23" s="36" t="s"/>
    </row>
    <row ht="14.25" outlineLevel="0" r="24">
      <c r="A24" s="37" t="s">
        <v>43</v>
      </c>
      <c r="B24" s="38" t="s"/>
      <c r="C24" s="38" t="s"/>
      <c r="D24" s="38" t="s"/>
      <c r="E24" s="38" t="s"/>
      <c r="F24" s="38" t="s"/>
      <c r="G24" s="38" t="s"/>
      <c r="H24" s="38" t="s"/>
      <c r="I24" s="39" t="s"/>
    </row>
    <row ht="15" outlineLevel="0" r="25">
      <c r="A25" s="40" t="s">
        <v>44</v>
      </c>
      <c r="B25" s="41" t="s"/>
      <c r="C25" s="41" t="s"/>
      <c r="D25" s="41" t="s"/>
      <c r="E25" s="41" t="s"/>
      <c r="F25" s="41" t="s"/>
      <c r="G25" s="41" t="s"/>
      <c r="H25" s="41" t="s"/>
      <c r="I25" s="42" t="s"/>
    </row>
    <row customHeight="true" hidden="false" ht="19.4999389648438" outlineLevel="0" r="26">
      <c r="A26" s="32" t="s">
        <v>45</v>
      </c>
      <c r="B26" s="33" t="s"/>
      <c r="C26" s="33" t="s"/>
      <c r="D26" s="33" t="s"/>
      <c r="E26" s="33" t="s"/>
      <c r="F26" s="33" t="s"/>
      <c r="G26" s="33" t="s"/>
      <c r="H26" s="33" t="s"/>
      <c r="I26" s="34" t="s"/>
    </row>
    <row customHeight="true" hidden="false" ht="17.25" outlineLevel="0" r="27">
      <c r="A27" s="6" t="s">
        <v>46</v>
      </c>
      <c r="B27" s="7" t="s"/>
      <c r="C27" s="7" t="s"/>
      <c r="D27" s="7" t="s"/>
      <c r="E27" s="7" t="s"/>
      <c r="F27" s="7" t="s"/>
      <c r="G27" s="7" t="s"/>
      <c r="H27" s="7" t="s"/>
      <c r="I27" s="8" t="s"/>
    </row>
    <row customHeight="true" hidden="false" ht="15" outlineLevel="0" r="28">
      <c r="A28" s="32" t="s">
        <v>47</v>
      </c>
      <c r="B28" s="33" t="s"/>
      <c r="C28" s="33" t="s"/>
      <c r="D28" s="33" t="s"/>
      <c r="E28" s="33" t="s"/>
      <c r="F28" s="33" t="s"/>
      <c r="G28" s="33" t="s"/>
      <c r="H28" s="33" t="s"/>
      <c r="I28" s="34" t="s"/>
    </row>
    <row customHeight="true" hidden="false" ht="15" outlineLevel="0" r="29">
      <c r="A29" s="5" t="s">
        <v>48</v>
      </c>
      <c r="B29" s="35" t="s"/>
      <c r="C29" s="35" t="s"/>
      <c r="D29" s="35" t="s"/>
      <c r="E29" s="35" t="s"/>
      <c r="F29" s="35" t="s"/>
      <c r="G29" s="35" t="s"/>
      <c r="H29" s="35" t="s"/>
      <c r="I29" s="36" t="s"/>
    </row>
    <row ht="14.25" outlineLevel="0" r="30">
      <c r="A30" s="37" t="s">
        <v>49</v>
      </c>
      <c r="B30" s="38" t="s"/>
      <c r="C30" s="38" t="s"/>
      <c r="D30" s="38" t="s"/>
      <c r="E30" s="38" t="s"/>
      <c r="F30" s="38" t="s"/>
      <c r="G30" s="38" t="s"/>
      <c r="H30" s="38" t="s"/>
      <c r="I30" s="39" t="s"/>
    </row>
    <row ht="15" outlineLevel="0" r="31">
      <c r="A31" s="40" t="s">
        <v>50</v>
      </c>
      <c r="B31" s="41" t="s"/>
      <c r="C31" s="41" t="s"/>
      <c r="D31" s="41" t="s"/>
      <c r="E31" s="41" t="s"/>
      <c r="F31" s="41" t="s"/>
      <c r="G31" s="41" t="s"/>
      <c r="H31" s="41" t="s"/>
      <c r="I31" s="42" t="s"/>
    </row>
  </sheetData>
  <mergeCells count="28">
    <mergeCell ref="A3:I3"/>
    <mergeCell ref="D5:F5"/>
    <mergeCell ref="H5:H7"/>
    <mergeCell ref="A5:A7"/>
    <mergeCell ref="B5:B7"/>
    <mergeCell ref="C5:C7"/>
    <mergeCell ref="G5:G7"/>
    <mergeCell ref="I5:I7"/>
    <mergeCell ref="D6:D7"/>
    <mergeCell ref="E6:F6"/>
    <mergeCell ref="A9:I9"/>
    <mergeCell ref="A10:I10"/>
    <mergeCell ref="A11:I11"/>
    <mergeCell ref="A31:I31"/>
    <mergeCell ref="A12:I12"/>
    <mergeCell ref="I14:I15"/>
    <mergeCell ref="A13:I13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</mergeCells>
  <pageMargins bottom="0.748031497001648" footer="0.31496062874794" header="0.31496062874794" left="0.708661377429962" right="0.708661377429962" top="0.748031497001648"/>
  <pageSetup fitToHeight="1" fitToWidth="1" orientation="landscape" paperHeight="297mm" paperSize="9" paperWidth="210mm" scale="95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T18"/>
  <sheetViews>
    <sheetView showZeros="true" workbookViewId="0"/>
  </sheetViews>
  <sheetFormatPr baseColWidth="8" customHeight="false" defaultColWidth="9.01743714249899" defaultRowHeight="15" zeroHeight="false"/>
  <cols>
    <col customWidth="true" max="1" min="1" outlineLevel="0" style="43" width="22.5474457851992"/>
    <col customWidth="true" max="2" min="2" outlineLevel="0" style="43" width="20.9982976807147"/>
    <col customWidth="true" max="3" min="3" outlineLevel="0" style="43" width="25.0831196341544"/>
    <col customWidth="true" max="4" min="4" outlineLevel="0" style="43" width="11.8382764537423"/>
    <col customWidth="true" max="5" min="5" outlineLevel="0" style="43" width="11.1330666259315"/>
    <col customWidth="true" max="6" min="6" outlineLevel="0" style="43" width="15.4992017893722"/>
    <col customWidth="true" max="7" min="7" outlineLevel="0" style="43" width="13.1061133782199"/>
    <col customWidth="true" max="8" min="8" outlineLevel="0" style="43" width="12.5396326759366"/>
    <col customWidth="true" max="9" min="9" outlineLevel="0" style="43" width="16.4857248271841"/>
    <col customWidth="true" max="10" min="10" outlineLevel="0" style="43" width="13.5261557137485"/>
    <col customWidth="true" max="11" min="11" outlineLevel="0" style="43" width="12.119590340408"/>
    <col customWidth="true" max="12" min="12" outlineLevel="0" style="43" width="20.9982976807147"/>
    <col bestFit="true" customWidth="true" max="16384" min="13" outlineLevel="0" style="43" width="9.01743714249899"/>
  </cols>
  <sheetData>
    <row customHeight="true" ht="27.75" outlineLevel="0" r="1">
      <c r="A1" s="44" t="n"/>
      <c r="B1" s="44" t="n"/>
      <c r="C1" s="44" t="n"/>
      <c r="D1" s="44" t="s"/>
      <c r="E1" s="44" t="s"/>
      <c r="F1" s="44" t="s"/>
      <c r="G1" s="44" t="s"/>
      <c r="H1" s="44" t="s"/>
      <c r="I1" s="44" t="s"/>
      <c r="J1" s="44" t="s"/>
      <c r="K1" s="44" t="n"/>
      <c r="L1" s="45" t="s">
        <v>51</v>
      </c>
      <c r="M1" s="46" t="n"/>
      <c r="N1" s="46" t="n"/>
      <c r="O1" s="46" t="n"/>
      <c r="P1" s="46" t="n"/>
      <c r="Q1" s="46" t="n"/>
      <c r="R1" s="46" t="n"/>
      <c r="S1" s="46" t="n"/>
      <c r="T1" s="46" t="n"/>
    </row>
    <row customHeight="true" ht="32.25" outlineLevel="0" r="2">
      <c r="A2" s="44" t="n"/>
      <c r="B2" s="46" t="s">
        <v>52</v>
      </c>
      <c r="C2" s="46" t="s"/>
      <c r="D2" s="46" t="s"/>
      <c r="E2" s="46" t="s"/>
      <c r="F2" s="46" t="s"/>
      <c r="G2" s="46" t="s"/>
      <c r="H2" s="46" t="s"/>
      <c r="I2" s="46" t="s"/>
      <c r="J2" s="46" t="s"/>
      <c r="K2" s="44" t="n"/>
      <c r="L2" s="44" t="n"/>
      <c r="M2" s="44" t="n"/>
      <c r="N2" s="44" t="n"/>
      <c r="O2" s="44" t="n"/>
      <c r="P2" s="44" t="n"/>
    </row>
    <row outlineLevel="0" r="3">
      <c r="A3" s="44" t="n"/>
      <c r="B3" s="44" t="n"/>
      <c r="C3" s="44" t="n"/>
      <c r="D3" s="44" t="n"/>
      <c r="E3" s="44" t="n"/>
      <c r="F3" s="44" t="n"/>
      <c r="G3" s="44" t="n"/>
      <c r="H3" s="44" t="n"/>
      <c r="I3" s="44" t="n"/>
      <c r="J3" s="44" t="n"/>
      <c r="K3" s="44" t="n"/>
      <c r="M3" s="44" t="n"/>
      <c r="N3" s="44" t="n"/>
      <c r="O3" s="44" t="n"/>
      <c r="P3" s="44" t="n"/>
    </row>
    <row outlineLevel="0" r="4">
      <c r="A4" s="44" t="n"/>
      <c r="B4" s="44" t="n"/>
      <c r="C4" s="44" t="n"/>
      <c r="D4" s="44" t="n"/>
      <c r="E4" s="44" t="n"/>
      <c r="F4" s="44" t="n"/>
      <c r="G4" s="44" t="n"/>
      <c r="H4" s="44" t="n"/>
      <c r="I4" s="44" t="n"/>
      <c r="J4" s="44" t="n"/>
      <c r="K4" s="44" t="n"/>
      <c r="L4" s="44" t="n"/>
      <c r="M4" s="44" t="n"/>
      <c r="N4" s="44" t="n"/>
      <c r="O4" s="44" t="n"/>
      <c r="P4" s="44" t="n"/>
    </row>
    <row ht="90" outlineLevel="0" r="5">
      <c r="A5" s="47" t="s">
        <v>53</v>
      </c>
      <c r="B5" s="48" t="s">
        <v>54</v>
      </c>
      <c r="C5" s="48" t="s">
        <v>55</v>
      </c>
      <c r="D5" s="48" t="s">
        <v>56</v>
      </c>
      <c r="E5" s="48" t="s">
        <v>57</v>
      </c>
      <c r="F5" s="48" t="s">
        <v>58</v>
      </c>
      <c r="G5" s="48" t="s">
        <v>59</v>
      </c>
      <c r="H5" s="48" t="s">
        <v>60</v>
      </c>
      <c r="I5" s="48" t="s">
        <v>61</v>
      </c>
      <c r="J5" s="48" t="s">
        <v>62</v>
      </c>
      <c r="K5" s="48" t="s">
        <v>63</v>
      </c>
      <c r="L5" s="49" t="s">
        <v>64</v>
      </c>
      <c r="M5" s="44" t="n"/>
      <c r="N5" s="44" t="n"/>
      <c r="O5" s="44" t="n"/>
      <c r="P5" s="44" t="n"/>
    </row>
    <row outlineLevel="0" r="6">
      <c r="A6" s="50" t="s">
        <v>65</v>
      </c>
      <c r="B6" s="51" t="n"/>
      <c r="C6" s="51" t="n"/>
      <c r="D6" s="51" t="n"/>
      <c r="E6" s="51" t="n"/>
      <c r="F6" s="51" t="n"/>
      <c r="G6" s="51" t="n"/>
      <c r="H6" s="51" t="n"/>
      <c r="I6" s="51" t="n"/>
      <c r="J6" s="51" t="n"/>
      <c r="K6" s="51" t="n"/>
      <c r="L6" s="52" t="n"/>
      <c r="M6" s="44" t="n"/>
      <c r="N6" s="44" t="n"/>
      <c r="O6" s="44" t="n"/>
      <c r="P6" s="44" t="n"/>
    </row>
    <row outlineLevel="0" r="7">
      <c r="A7" s="53" t="s">
        <v>66</v>
      </c>
      <c r="B7" s="54" t="n"/>
      <c r="C7" s="54" t="n"/>
      <c r="D7" s="54" t="n"/>
      <c r="E7" s="54" t="n"/>
      <c r="F7" s="54" t="n"/>
      <c r="G7" s="54" t="n"/>
      <c r="H7" s="54" t="n"/>
      <c r="I7" s="54" t="n"/>
      <c r="J7" s="54" t="n"/>
      <c r="K7" s="54" t="n"/>
      <c r="L7" s="55" t="n"/>
      <c r="M7" s="44" t="n"/>
      <c r="N7" s="44" t="n"/>
      <c r="O7" s="44" t="n"/>
      <c r="P7" s="44" t="n"/>
    </row>
    <row outlineLevel="0" r="8">
      <c r="A8" s="53" t="s">
        <v>67</v>
      </c>
      <c r="B8" s="54" t="n"/>
      <c r="C8" s="54" t="n"/>
      <c r="D8" s="54" t="n"/>
      <c r="E8" s="54" t="n"/>
      <c r="F8" s="54" t="n"/>
      <c r="G8" s="54" t="n"/>
      <c r="H8" s="54" t="n"/>
      <c r="I8" s="54" t="n"/>
      <c r="J8" s="54" t="n"/>
      <c r="K8" s="54" t="n"/>
      <c r="L8" s="55" t="n"/>
      <c r="M8" s="44" t="n"/>
      <c r="N8" s="44" t="n"/>
      <c r="O8" s="44" t="n"/>
      <c r="P8" s="44" t="n"/>
    </row>
    <row outlineLevel="0" r="9">
      <c r="A9" s="53" t="s">
        <v>68</v>
      </c>
      <c r="B9" s="54" t="n"/>
      <c r="C9" s="54" t="n"/>
      <c r="D9" s="54" t="n"/>
      <c r="E9" s="54" t="n"/>
      <c r="F9" s="54" t="n"/>
      <c r="G9" s="54" t="n"/>
      <c r="H9" s="54" t="n"/>
      <c r="I9" s="54" t="n"/>
      <c r="J9" s="54" t="n"/>
      <c r="K9" s="54" t="n"/>
      <c r="L9" s="55" t="n"/>
      <c r="M9" s="44" t="n"/>
      <c r="N9" s="44" t="n"/>
      <c r="O9" s="44" t="n"/>
      <c r="P9" s="44" t="n"/>
    </row>
    <row outlineLevel="0" r="10">
      <c r="A10" s="53" t="s">
        <v>69</v>
      </c>
      <c r="B10" s="54" t="n"/>
      <c r="C10" s="54" t="n"/>
      <c r="D10" s="54" t="n"/>
      <c r="E10" s="54" t="n"/>
      <c r="F10" s="54" t="n"/>
      <c r="G10" s="54" t="n"/>
      <c r="H10" s="54" t="n"/>
      <c r="I10" s="54" t="n"/>
      <c r="J10" s="54" t="n"/>
      <c r="K10" s="54" t="n"/>
      <c r="L10" s="55" t="n"/>
      <c r="M10" s="44" t="n"/>
      <c r="N10" s="44" t="n"/>
      <c r="O10" s="44" t="n"/>
      <c r="P10" s="44" t="n"/>
    </row>
    <row outlineLevel="0" r="11">
      <c r="A11" s="53" t="s">
        <v>70</v>
      </c>
      <c r="B11" s="54" t="n"/>
      <c r="C11" s="54" t="n"/>
      <c r="D11" s="54" t="n"/>
      <c r="E11" s="54" t="n"/>
      <c r="F11" s="54" t="n"/>
      <c r="G11" s="54" t="n"/>
      <c r="H11" s="54" t="n"/>
      <c r="I11" s="54" t="n"/>
      <c r="J11" s="54" t="n"/>
      <c r="K11" s="54" t="n"/>
      <c r="L11" s="55" t="n"/>
      <c r="M11" s="44" t="n"/>
      <c r="N11" s="44" t="n"/>
      <c r="O11" s="44" t="n"/>
      <c r="P11" s="44" t="n"/>
    </row>
    <row outlineLevel="0" r="12">
      <c r="A12" s="56" t="n"/>
      <c r="B12" s="57" t="n"/>
      <c r="C12" s="57" t="n"/>
      <c r="D12" s="57" t="n"/>
      <c r="E12" s="57" t="n"/>
      <c r="F12" s="57" t="n"/>
      <c r="G12" s="57" t="n"/>
      <c r="H12" s="57" t="n"/>
      <c r="I12" s="57" t="n"/>
      <c r="J12" s="57" t="n"/>
      <c r="K12" s="57" t="n"/>
      <c r="L12" s="58" t="n"/>
      <c r="M12" s="44" t="n"/>
      <c r="N12" s="44" t="n"/>
      <c r="O12" s="44" t="n"/>
      <c r="P12" s="44" t="n"/>
    </row>
    <row outlineLevel="0" r="13">
      <c r="A13" s="59" t="n"/>
      <c r="B13" s="60" t="n"/>
      <c r="C13" s="60" t="n"/>
      <c r="D13" s="60" t="n"/>
      <c r="E13" s="60" t="n"/>
      <c r="F13" s="60" t="n"/>
      <c r="G13" s="60" t="n"/>
      <c r="H13" s="60" t="n"/>
      <c r="I13" s="60" t="n"/>
      <c r="J13" s="60" t="n"/>
      <c r="K13" s="60" t="n"/>
      <c r="L13" s="61" t="n"/>
      <c r="M13" s="44" t="n"/>
      <c r="N13" s="44" t="n"/>
      <c r="O13" s="44" t="n"/>
      <c r="P13" s="44" t="n"/>
    </row>
    <row outlineLevel="0" r="14">
      <c r="A14" s="44" t="n"/>
      <c r="B14" s="44" t="n"/>
      <c r="C14" s="44" t="n"/>
      <c r="D14" s="44" t="n"/>
      <c r="E14" s="44" t="n"/>
      <c r="F14" s="44" t="n"/>
      <c r="G14" s="44" t="n"/>
      <c r="H14" s="44" t="n"/>
      <c r="I14" s="44" t="n"/>
      <c r="J14" s="44" t="n"/>
      <c r="K14" s="44" t="n"/>
      <c r="L14" s="44" t="n"/>
      <c r="M14" s="44" t="n"/>
      <c r="N14" s="44" t="n"/>
      <c r="O14" s="44" t="n"/>
      <c r="P14" s="44" t="n"/>
    </row>
    <row outlineLevel="0" r="15">
      <c r="A15" s="44" t="n"/>
      <c r="B15" s="44" t="n"/>
      <c r="C15" s="44" t="n"/>
      <c r="D15" s="44" t="n"/>
      <c r="E15" s="44" t="n"/>
      <c r="F15" s="44" t="n"/>
      <c r="G15" s="44" t="n"/>
      <c r="H15" s="44" t="n"/>
      <c r="I15" s="44" t="n"/>
      <c r="J15" s="44" t="n"/>
      <c r="K15" s="44" t="n"/>
      <c r="L15" s="44" t="n"/>
      <c r="M15" s="44" t="n"/>
      <c r="N15" s="44" t="n"/>
      <c r="O15" s="44" t="n"/>
      <c r="P15" s="44" t="n"/>
    </row>
    <row outlineLevel="0" r="16">
      <c r="A16" s="44" t="n"/>
      <c r="B16" s="44" t="n"/>
      <c r="C16" s="44" t="n"/>
      <c r="D16" s="44" t="n"/>
      <c r="E16" s="44" t="n"/>
      <c r="F16" s="44" t="n"/>
      <c r="G16" s="44" t="n"/>
      <c r="H16" s="44" t="n"/>
      <c r="I16" s="44" t="n"/>
      <c r="J16" s="44" t="n"/>
      <c r="K16" s="44" t="n"/>
      <c r="L16" s="44" t="n"/>
      <c r="M16" s="44" t="n"/>
      <c r="N16" s="44" t="n"/>
      <c r="O16" s="44" t="n"/>
      <c r="P16" s="44" t="n"/>
    </row>
    <row outlineLevel="0" r="17">
      <c r="A17" s="44" t="n"/>
      <c r="B17" s="44" t="n"/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  <c r="M17" s="44" t="n"/>
      <c r="N17" s="44" t="n"/>
      <c r="O17" s="44" t="n"/>
      <c r="P17" s="44" t="n"/>
    </row>
    <row outlineLevel="0" r="18">
      <c r="A18" s="44" t="n"/>
      <c r="B18" s="44" t="n"/>
      <c r="C18" s="44" t="n"/>
      <c r="D18" s="44" t="n"/>
      <c r="E18" s="44" t="n"/>
      <c r="F18" s="44" t="n"/>
      <c r="G18" s="44" t="n"/>
      <c r="H18" s="44" t="n"/>
      <c r="I18" s="44" t="n"/>
      <c r="J18" s="44" t="n"/>
      <c r="K18" s="44" t="n"/>
      <c r="L18" s="44" t="n"/>
      <c r="M18" s="44" t="n"/>
      <c r="N18" s="44" t="n"/>
      <c r="O18" s="44" t="n"/>
      <c r="P18" s="44" t="n"/>
    </row>
  </sheetData>
  <mergeCells count="2">
    <mergeCell ref="C1:J1"/>
    <mergeCell ref="B2:J2"/>
  </mergeCells>
  <pageMargins bottom="0.75" footer="0.300000011920929" header="0.300000011920929" left="0.25" right="0.25" top="0.75"/>
  <pageSetup fitToHeight="1" fitToWidth="1" orientation="landscape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7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0" width="7.89218430249485"/>
    <col customWidth="true" max="2" min="2" outlineLevel="0" width="41.7152814747637"/>
    <col customWidth="true" max="3" min="3" outlineLevel="0" width="19.5878766717636"/>
    <col customWidth="true" max="4" min="4" outlineLevel="0" width="19.4452939406196"/>
    <col customWidth="true" max="5" min="5" outlineLevel="0" width="16.4857248271841"/>
    <col customWidth="true" max="6" min="6" outlineLevel="0" width="62.5709923643461"/>
  </cols>
  <sheetData>
    <row outlineLevel="0" r="1">
      <c r="F1" s="62" t="s">
        <v>71</v>
      </c>
    </row>
    <row ht="15.75" outlineLevel="0" r="2">
      <c r="A2" s="63" t="n"/>
      <c r="B2" s="63" t="s"/>
      <c r="C2" s="63" t="s"/>
      <c r="D2" s="63" t="s"/>
      <c r="E2" s="63" t="s"/>
      <c r="F2" s="63" t="s"/>
    </row>
    <row customHeight="true" ht="33" outlineLevel="0" r="3">
      <c r="A3" s="64" t="s">
        <v>72</v>
      </c>
      <c r="B3" s="64" t="s"/>
      <c r="C3" s="64" t="s"/>
      <c r="D3" s="64" t="s"/>
      <c r="E3" s="64" t="s"/>
      <c r="F3" s="64" t="s"/>
    </row>
    <row ht="15" outlineLevel="0" r="4">
      <c r="A4" s="65" t="n"/>
      <c r="B4" s="66" t="n"/>
      <c r="C4" s="66" t="n"/>
      <c r="D4" s="66" t="n"/>
      <c r="E4" s="66" t="n"/>
      <c r="F4" s="67" t="n"/>
    </row>
    <row customHeight="true" ht="15" outlineLevel="0" r="5">
      <c r="A5" s="68" t="s">
        <v>73</v>
      </c>
      <c r="B5" s="6" t="s">
        <v>74</v>
      </c>
      <c r="C5" s="6" t="s">
        <v>75</v>
      </c>
      <c r="D5" s="5" t="s">
        <v>76</v>
      </c>
      <c r="E5" s="5" t="s">
        <v>77</v>
      </c>
      <c r="F5" s="6" t="s">
        <v>78</v>
      </c>
    </row>
    <row customHeight="true" ht="51.75" outlineLevel="0" r="6">
      <c r="A6" s="69" t="s"/>
      <c r="B6" s="14" t="s"/>
      <c r="C6" s="14" t="s"/>
      <c r="D6" s="13" t="s"/>
      <c r="E6" s="13" t="s"/>
      <c r="F6" s="14" t="s"/>
    </row>
    <row customHeight="true" ht="15.75" outlineLevel="0" r="7">
      <c r="A7" s="70" t="n">
        <v>1</v>
      </c>
      <c r="B7" s="71" t="n">
        <v>2</v>
      </c>
      <c r="C7" s="71" t="n">
        <v>3</v>
      </c>
      <c r="D7" s="71" t="n">
        <v>4</v>
      </c>
      <c r="E7" s="71" t="n">
        <v>5</v>
      </c>
      <c r="F7" s="71" t="n">
        <v>6</v>
      </c>
    </row>
    <row customHeight="true" ht="21.75" outlineLevel="0" r="8">
      <c r="A8" s="16" t="s">
        <v>79</v>
      </c>
      <c r="B8" s="17" t="s"/>
      <c r="C8" s="17" t="s"/>
      <c r="D8" s="17" t="s"/>
      <c r="E8" s="17" t="s"/>
      <c r="F8" s="18" t="s"/>
    </row>
    <row customFormat="true" customHeight="true" ht="21" outlineLevel="0" r="9" s="0">
      <c r="A9" s="72" t="s">
        <v>80</v>
      </c>
      <c r="B9" s="73" t="s"/>
      <c r="C9" s="73" t="s"/>
      <c r="D9" s="73" t="s"/>
      <c r="E9" s="73" t="s"/>
      <c r="F9" s="74" t="s"/>
    </row>
    <row customHeight="true" hidden="false" ht="86.2499694824219" outlineLevel="0" r="10">
      <c r="A10" s="75" t="s">
        <v>81</v>
      </c>
      <c r="B10" s="76" t="s">
        <v>82</v>
      </c>
      <c r="C10" s="77" t="s">
        <v>83</v>
      </c>
      <c r="D10" s="78" t="s">
        <v>84</v>
      </c>
      <c r="E10" s="78" t="s">
        <v>85</v>
      </c>
      <c r="F10" s="79" t="n"/>
    </row>
    <row customHeight="true" hidden="false" ht="86.25" outlineLevel="0" r="11">
      <c r="A11" s="75" t="s">
        <v>86</v>
      </c>
      <c r="B11" s="76" t="s">
        <v>87</v>
      </c>
      <c r="C11" s="80" t="s"/>
      <c r="D11" s="78" t="s">
        <v>88</v>
      </c>
      <c r="E11" s="78" t="s">
        <v>89</v>
      </c>
      <c r="F11" s="79" t="s">
        <v>90</v>
      </c>
    </row>
    <row customHeight="true" ht="30" outlineLevel="0" r="12">
      <c r="A12" s="81" t="s">
        <v>91</v>
      </c>
      <c r="B12" s="82" t="s"/>
      <c r="C12" s="82" t="s"/>
      <c r="D12" s="82" t="s"/>
      <c r="E12" s="82" t="s"/>
      <c r="F12" s="83" t="s"/>
    </row>
    <row customHeight="true" hidden="false" ht="54.7499694824219" outlineLevel="0" r="13">
      <c r="A13" s="84" t="n">
        <v>3</v>
      </c>
      <c r="B13" s="85" t="s">
        <v>92</v>
      </c>
      <c r="C13" s="77" t="s">
        <v>93</v>
      </c>
      <c r="D13" s="78" t="s">
        <v>94</v>
      </c>
      <c r="E13" s="78" t="s">
        <v>95</v>
      </c>
      <c r="F13" s="78" t="s">
        <v>96</v>
      </c>
    </row>
    <row customHeight="true" ht="51.75" outlineLevel="0" r="14">
      <c r="A14" s="84" t="n">
        <v>4</v>
      </c>
      <c r="B14" s="86" t="s">
        <v>97</v>
      </c>
      <c r="C14" s="87" t="s"/>
      <c r="D14" s="78" t="s">
        <v>98</v>
      </c>
      <c r="E14" s="78" t="s">
        <v>98</v>
      </c>
      <c r="F14" s="78" t="n"/>
    </row>
    <row customHeight="true" ht="53.25" outlineLevel="0" r="15">
      <c r="A15" s="84" t="n">
        <v>5</v>
      </c>
      <c r="B15" s="85" t="s">
        <v>99</v>
      </c>
      <c r="C15" s="87" t="s"/>
      <c r="D15" s="78" t="s">
        <v>89</v>
      </c>
      <c r="E15" s="78" t="s">
        <v>89</v>
      </c>
      <c r="F15" s="78" t="n"/>
    </row>
    <row customFormat="true" customHeight="true" hidden="false" ht="63.7499389648438" outlineLevel="0" r="16" s="0">
      <c r="A16" s="84" t="n">
        <v>6</v>
      </c>
      <c r="B16" s="85" t="s">
        <v>100</v>
      </c>
      <c r="C16" s="87" t="s"/>
      <c r="D16" s="78" t="s">
        <v>89</v>
      </c>
      <c r="E16" s="78" t="s">
        <v>89</v>
      </c>
      <c r="F16" s="78" t="n"/>
    </row>
    <row customFormat="true" customHeight="true" ht="45" outlineLevel="0" r="17" s="0">
      <c r="A17" s="84" t="n">
        <v>7</v>
      </c>
      <c r="B17" s="85" t="s">
        <v>101</v>
      </c>
      <c r="C17" s="87" t="s"/>
      <c r="D17" s="78" t="s">
        <v>89</v>
      </c>
      <c r="E17" s="78" t="s">
        <v>89</v>
      </c>
      <c r="F17" s="78" t="n"/>
    </row>
    <row customHeight="true" hidden="false" ht="37.4999389648438" outlineLevel="0" r="18">
      <c r="A18" s="84" t="n">
        <v>8</v>
      </c>
      <c r="B18" s="88" t="s">
        <v>102</v>
      </c>
      <c r="C18" s="87" t="s"/>
      <c r="D18" s="78" t="s">
        <v>95</v>
      </c>
      <c r="E18" s="78" t="s">
        <v>94</v>
      </c>
      <c r="F18" s="79" t="n"/>
    </row>
    <row customHeight="true" hidden="false" ht="36" outlineLevel="0" r="19">
      <c r="A19" s="84" t="n">
        <v>9</v>
      </c>
      <c r="B19" s="88" t="s">
        <v>103</v>
      </c>
      <c r="C19" s="87" t="s"/>
      <c r="D19" s="78" t="s">
        <v>85</v>
      </c>
      <c r="E19" s="78" t="s">
        <v>104</v>
      </c>
      <c r="F19" s="79" t="s">
        <v>105</v>
      </c>
    </row>
    <row customFormat="true" customHeight="true" hidden="false" ht="37.4999389648438" outlineLevel="0" r="20" s="0">
      <c r="A20" s="84" t="n">
        <v>10</v>
      </c>
      <c r="B20" s="88" t="s">
        <v>106</v>
      </c>
      <c r="C20" s="87" t="s"/>
      <c r="D20" s="78" t="s">
        <v>107</v>
      </c>
      <c r="E20" s="78" t="s">
        <v>104</v>
      </c>
      <c r="F20" s="79" t="s">
        <v>108</v>
      </c>
    </row>
    <row customFormat="true" customHeight="true" ht="75.75" outlineLevel="0" r="21" s="0">
      <c r="A21" s="84" t="n">
        <v>11</v>
      </c>
      <c r="B21" s="88" t="s">
        <v>109</v>
      </c>
      <c r="C21" s="87" t="s"/>
      <c r="D21" s="78" t="s">
        <v>110</v>
      </c>
      <c r="E21" s="78" t="s">
        <v>104</v>
      </c>
      <c r="F21" s="79" t="s">
        <v>108</v>
      </c>
    </row>
    <row customHeight="true" ht="43.5" outlineLevel="0" r="22">
      <c r="A22" s="84" t="n">
        <v>12</v>
      </c>
      <c r="B22" s="85" t="s">
        <v>111</v>
      </c>
      <c r="C22" s="87" t="s"/>
      <c r="D22" s="78" t="s">
        <v>89</v>
      </c>
      <c r="E22" s="78" t="s">
        <v>89</v>
      </c>
      <c r="F22" s="79" t="n"/>
    </row>
    <row customHeight="true" ht="46.5" outlineLevel="0" r="23">
      <c r="A23" s="84" t="n">
        <v>13</v>
      </c>
      <c r="B23" s="85" t="s">
        <v>112</v>
      </c>
      <c r="C23" s="87" t="s"/>
      <c r="D23" s="78" t="s">
        <v>89</v>
      </c>
      <c r="E23" s="78" t="s">
        <v>89</v>
      </c>
      <c r="F23" s="79" t="n"/>
    </row>
    <row customHeight="true" ht="55.5" outlineLevel="0" r="24">
      <c r="A24" s="84" t="n">
        <v>14</v>
      </c>
      <c r="B24" s="85" t="s">
        <v>113</v>
      </c>
      <c r="C24" s="80" t="s"/>
      <c r="D24" s="78" t="s">
        <v>89</v>
      </c>
      <c r="E24" s="78" t="s">
        <v>89</v>
      </c>
      <c r="F24" s="79" t="n"/>
    </row>
    <row customHeight="true" ht="63" outlineLevel="0" r="25">
      <c r="A25" s="84" t="n">
        <v>15</v>
      </c>
      <c r="B25" s="89" t="s">
        <v>114</v>
      </c>
      <c r="C25" s="90" t="s">
        <v>115</v>
      </c>
      <c r="D25" s="90" t="n"/>
      <c r="E25" s="90" t="n"/>
      <c r="F25" s="90" t="n"/>
    </row>
    <row customHeight="true" ht="40.5" outlineLevel="0" r="26">
      <c r="A26" s="84" t="n">
        <v>16</v>
      </c>
      <c r="B26" s="85" t="s">
        <v>116</v>
      </c>
      <c r="C26" s="91" t="s"/>
      <c r="D26" s="78" t="s">
        <v>94</v>
      </c>
      <c r="E26" s="78" t="s">
        <v>117</v>
      </c>
      <c r="F26" s="79" t="s">
        <v>118</v>
      </c>
    </row>
    <row customHeight="true" ht="63.75" outlineLevel="0" r="27">
      <c r="A27" s="84" t="n">
        <v>17</v>
      </c>
      <c r="B27" s="85" t="s">
        <v>119</v>
      </c>
      <c r="C27" s="91" t="s"/>
      <c r="D27" s="78" t="s">
        <v>120</v>
      </c>
      <c r="E27" s="78" t="s">
        <v>117</v>
      </c>
      <c r="F27" s="79" t="s">
        <v>121</v>
      </c>
    </row>
    <row customHeight="true" hidden="false" ht="51.75" outlineLevel="0" r="28">
      <c r="A28" s="84" t="n">
        <v>18</v>
      </c>
      <c r="B28" s="85" t="s">
        <v>122</v>
      </c>
      <c r="C28" s="91" t="s"/>
      <c r="D28" s="78" t="s">
        <v>123</v>
      </c>
      <c r="E28" s="78" t="s">
        <v>104</v>
      </c>
      <c r="F28" s="79" t="s">
        <v>26</v>
      </c>
    </row>
    <row customFormat="true" customHeight="true" hidden="false" ht="75.75" outlineLevel="0" r="29" s="0">
      <c r="A29" s="84" t="n">
        <v>19</v>
      </c>
      <c r="B29" s="85" t="s">
        <v>124</v>
      </c>
      <c r="C29" s="92" t="s"/>
      <c r="D29" s="78" t="s">
        <v>125</v>
      </c>
      <c r="E29" s="78" t="s">
        <v>104</v>
      </c>
      <c r="F29" s="93" t="s"/>
    </row>
    <row customHeight="true" hidden="false" ht="51" outlineLevel="0" r="30">
      <c r="A30" s="84" t="n">
        <v>20</v>
      </c>
      <c r="B30" s="85" t="s">
        <v>126</v>
      </c>
      <c r="C30" s="77" t="s">
        <v>127</v>
      </c>
      <c r="D30" s="78" t="s">
        <v>128</v>
      </c>
      <c r="E30" s="78" t="s">
        <v>129</v>
      </c>
      <c r="F30" s="78" t="n"/>
    </row>
    <row customHeight="true" ht="53.25" outlineLevel="0" r="31">
      <c r="A31" s="84" t="n">
        <v>21</v>
      </c>
      <c r="B31" s="85" t="s">
        <v>130</v>
      </c>
      <c r="C31" s="87" t="s"/>
      <c r="D31" s="78" t="s">
        <v>89</v>
      </c>
      <c r="E31" s="78" t="s">
        <v>89</v>
      </c>
      <c r="F31" s="78" t="n"/>
    </row>
    <row customHeight="true" ht="55.5" outlineLevel="0" r="32">
      <c r="A32" s="84" t="n">
        <v>22</v>
      </c>
      <c r="B32" s="85" t="s">
        <v>131</v>
      </c>
      <c r="C32" s="80" t="s"/>
      <c r="D32" s="78" t="s">
        <v>89</v>
      </c>
      <c r="E32" s="78" t="s">
        <v>89</v>
      </c>
      <c r="F32" s="78" t="n"/>
    </row>
    <row customHeight="true" ht="15.75" outlineLevel="0" r="33">
      <c r="A33" s="94" t="s">
        <v>39</v>
      </c>
      <c r="B33" s="95" t="s"/>
      <c r="C33" s="95" t="s"/>
      <c r="D33" s="95" t="s"/>
      <c r="E33" s="95" t="s"/>
      <c r="F33" s="96" t="s"/>
    </row>
    <row customHeight="true" ht="18.75" outlineLevel="0" r="34">
      <c r="A34" s="94" t="s">
        <v>132</v>
      </c>
      <c r="B34" s="95" t="s"/>
      <c r="C34" s="95" t="s"/>
      <c r="D34" s="95" t="s"/>
      <c r="E34" s="95" t="s"/>
      <c r="F34" s="96" t="s"/>
    </row>
    <row customHeight="true" hidden="false" ht="57.7498779296875" outlineLevel="0" r="35">
      <c r="A35" s="78" t="s">
        <v>133</v>
      </c>
      <c r="B35" s="97" t="s">
        <v>134</v>
      </c>
      <c r="C35" s="77" t="s">
        <v>135</v>
      </c>
      <c r="D35" s="78" t="s">
        <v>136</v>
      </c>
      <c r="E35" s="78" t="s">
        <v>137</v>
      </c>
      <c r="F35" s="98" t="n"/>
    </row>
    <row customHeight="true" hidden="false" ht="70.5" outlineLevel="0" r="36">
      <c r="A36" s="78" t="s">
        <v>138</v>
      </c>
      <c r="B36" s="99" t="s">
        <v>139</v>
      </c>
      <c r="C36" s="87" t="s"/>
      <c r="D36" s="78" t="s">
        <v>136</v>
      </c>
      <c r="E36" s="78" t="s">
        <v>94</v>
      </c>
      <c r="F36" s="100" t="n"/>
    </row>
    <row customHeight="true" hidden="false" ht="64.5" outlineLevel="0" r="37">
      <c r="A37" s="78" t="s">
        <v>140</v>
      </c>
      <c r="B37" s="99" t="s">
        <v>141</v>
      </c>
      <c r="C37" s="87" t="s"/>
      <c r="D37" s="78" t="s">
        <v>142</v>
      </c>
      <c r="E37" s="78" t="s">
        <v>143</v>
      </c>
      <c r="F37" s="98" t="n"/>
    </row>
    <row customHeight="true" hidden="false" ht="59.25" outlineLevel="0" r="38">
      <c r="A38" s="78" t="s">
        <v>144</v>
      </c>
      <c r="B38" s="101" t="s">
        <v>145</v>
      </c>
      <c r="C38" s="80" t="s"/>
      <c r="D38" s="78" t="s">
        <v>136</v>
      </c>
      <c r="E38" s="78" t="s">
        <v>137</v>
      </c>
      <c r="F38" s="98" t="n"/>
    </row>
    <row customHeight="true" ht="27.75" outlineLevel="0" r="39">
      <c r="A39" s="102" t="s">
        <v>146</v>
      </c>
      <c r="B39" s="103" t="s"/>
      <c r="C39" s="103" t="s"/>
      <c r="D39" s="103" t="s"/>
      <c r="E39" s="103" t="s"/>
      <c r="F39" s="104" t="s"/>
    </row>
    <row customHeight="true" ht="91.5" outlineLevel="0" r="40">
      <c r="A40" s="78" t="s">
        <v>147</v>
      </c>
      <c r="B40" s="105" t="s">
        <v>148</v>
      </c>
      <c r="C40" s="77" t="s">
        <v>149</v>
      </c>
      <c r="D40" s="106" t="s">
        <v>89</v>
      </c>
      <c r="E40" s="106" t="s">
        <v>150</v>
      </c>
      <c r="F40" s="107" t="n"/>
    </row>
    <row customHeight="true" ht="83.25" outlineLevel="0" r="41">
      <c r="A41" s="78" t="s">
        <v>151</v>
      </c>
      <c r="B41" s="108" t="s">
        <v>152</v>
      </c>
      <c r="C41" s="87" t="s"/>
      <c r="D41" s="78" t="s">
        <v>128</v>
      </c>
      <c r="E41" s="78" t="s">
        <v>128</v>
      </c>
      <c r="F41" s="79" t="n"/>
    </row>
    <row customHeight="true" hidden="false" ht="46.5" outlineLevel="0" r="42">
      <c r="A42" s="78" t="s">
        <v>153</v>
      </c>
      <c r="B42" s="97" t="s">
        <v>154</v>
      </c>
      <c r="C42" s="80" t="s"/>
      <c r="D42" s="78" t="s">
        <v>137</v>
      </c>
      <c r="E42" s="78" t="s">
        <v>137</v>
      </c>
      <c r="F42" s="78" t="n"/>
    </row>
    <row customHeight="true" ht="21" outlineLevel="0" r="43">
      <c r="A43" s="102" t="s">
        <v>155</v>
      </c>
      <c r="B43" s="103" t="s"/>
      <c r="C43" s="103" t="s"/>
      <c r="D43" s="103" t="s"/>
      <c r="E43" s="103" t="s"/>
      <c r="F43" s="104" t="s"/>
    </row>
    <row customFormat="true" customHeight="true" hidden="false" ht="60.75" outlineLevel="0" r="44" s="0">
      <c r="A44" s="78" t="s">
        <v>156</v>
      </c>
      <c r="B44" s="109" t="s">
        <v>157</v>
      </c>
      <c r="C44" s="102" t="s">
        <v>158</v>
      </c>
      <c r="D44" s="78" t="s">
        <v>89</v>
      </c>
      <c r="E44" s="78" t="s">
        <v>89</v>
      </c>
      <c r="F44" s="110" t="n"/>
    </row>
    <row customFormat="true" customHeight="true" ht="70.5" outlineLevel="0" r="45" s="0">
      <c r="A45" s="78" t="s">
        <v>159</v>
      </c>
      <c r="B45" s="109" t="s">
        <v>160</v>
      </c>
      <c r="C45" s="111" t="s"/>
      <c r="D45" s="78" t="s">
        <v>89</v>
      </c>
      <c r="E45" s="78" t="s">
        <v>89</v>
      </c>
      <c r="F45" s="107" t="n"/>
    </row>
    <row customHeight="true" hidden="false" ht="121.5" outlineLevel="0" r="46">
      <c r="A46" s="78" t="s">
        <v>161</v>
      </c>
      <c r="B46" s="105" t="s">
        <v>162</v>
      </c>
      <c r="C46" s="112" t="s"/>
      <c r="D46" s="78" t="s">
        <v>85</v>
      </c>
      <c r="E46" s="78" t="s">
        <v>85</v>
      </c>
      <c r="F46" s="110" t="n"/>
    </row>
    <row customFormat="true" customHeight="true" ht="19.5" outlineLevel="0" r="47" s="0">
      <c r="A47" s="102" t="s">
        <v>163</v>
      </c>
      <c r="B47" s="103" t="s"/>
      <c r="C47" s="103" t="s"/>
      <c r="D47" s="103" t="s"/>
      <c r="E47" s="103" t="s"/>
      <c r="F47" s="104" t="s"/>
    </row>
    <row customFormat="true" customHeight="true" ht="79.5" outlineLevel="0" r="48" s="0">
      <c r="A48" s="78" t="s">
        <v>164</v>
      </c>
      <c r="B48" s="108" t="s">
        <v>165</v>
      </c>
      <c r="C48" s="77" t="s">
        <v>166</v>
      </c>
      <c r="D48" s="78" t="s">
        <v>167</v>
      </c>
      <c r="E48" s="78" t="s">
        <v>104</v>
      </c>
      <c r="F48" s="78" t="s">
        <v>168</v>
      </c>
    </row>
    <row customFormat="true" customHeight="true" ht="87.75" outlineLevel="0" r="49" s="0">
      <c r="A49" s="78" t="s">
        <v>169</v>
      </c>
      <c r="B49" s="105" t="s">
        <v>170</v>
      </c>
      <c r="C49" s="87" t="s"/>
      <c r="D49" s="78" t="s">
        <v>128</v>
      </c>
      <c r="E49" s="78" t="s">
        <v>128</v>
      </c>
      <c r="F49" s="79" t="n"/>
    </row>
    <row customFormat="true" customHeight="true" ht="54" outlineLevel="0" r="50" s="0">
      <c r="A50" s="78" t="s">
        <v>171</v>
      </c>
      <c r="B50" s="108" t="s">
        <v>172</v>
      </c>
      <c r="C50" s="80" t="s"/>
      <c r="D50" s="78" t="s">
        <v>89</v>
      </c>
      <c r="E50" s="78" t="s">
        <v>89</v>
      </c>
      <c r="F50" s="79" t="n"/>
    </row>
    <row customFormat="true" customHeight="true" ht="117" outlineLevel="0" r="51" s="0">
      <c r="A51" s="78" t="s">
        <v>161</v>
      </c>
      <c r="B51" s="108" t="s">
        <v>173</v>
      </c>
      <c r="C51" s="77" t="s">
        <v>174</v>
      </c>
      <c r="D51" s="78" t="s">
        <v>175</v>
      </c>
      <c r="E51" s="78" t="s">
        <v>175</v>
      </c>
      <c r="F51" s="79" t="n"/>
    </row>
    <row customFormat="true" customHeight="true" ht="53.25" outlineLevel="0" r="52" s="0">
      <c r="A52" s="78" t="s">
        <v>176</v>
      </c>
      <c r="B52" s="108" t="s">
        <v>177</v>
      </c>
      <c r="C52" s="80" t="s"/>
      <c r="D52" s="78" t="s">
        <v>85</v>
      </c>
      <c r="E52" s="78" t="s">
        <v>85</v>
      </c>
      <c r="F52" s="79" t="n"/>
    </row>
    <row customHeight="true" ht="21" outlineLevel="0" r="53">
      <c r="A53" s="102" t="s">
        <v>178</v>
      </c>
      <c r="B53" s="103" t="s"/>
      <c r="C53" s="103" t="s"/>
      <c r="D53" s="103" t="s"/>
      <c r="E53" s="103" t="s"/>
      <c r="F53" s="104" t="s"/>
    </row>
    <row customHeight="true" ht="56.25" outlineLevel="0" r="54">
      <c r="A54" s="78" t="s">
        <v>179</v>
      </c>
      <c r="B54" s="105" t="s">
        <v>180</v>
      </c>
      <c r="C54" s="77" t="s">
        <v>181</v>
      </c>
      <c r="D54" s="78" t="s">
        <v>85</v>
      </c>
      <c r="E54" s="78" t="s">
        <v>85</v>
      </c>
      <c r="F54" s="79" t="n"/>
    </row>
    <row customHeight="true" ht="54" outlineLevel="0" r="55">
      <c r="A55" s="78" t="s">
        <v>182</v>
      </c>
      <c r="B55" s="105" t="s">
        <v>183</v>
      </c>
      <c r="C55" s="87" t="s"/>
      <c r="D55" s="78" t="s">
        <v>89</v>
      </c>
      <c r="E55" s="78" t="s">
        <v>89</v>
      </c>
      <c r="F55" s="79" t="n"/>
    </row>
    <row customHeight="true" ht="74.25" outlineLevel="0" r="56">
      <c r="A56" s="78" t="s">
        <v>184</v>
      </c>
      <c r="B56" s="105" t="s">
        <v>185</v>
      </c>
      <c r="C56" s="80" t="s"/>
      <c r="D56" s="78" t="s">
        <v>186</v>
      </c>
      <c r="E56" s="78" t="s">
        <v>104</v>
      </c>
      <c r="F56" s="79" t="s">
        <v>108</v>
      </c>
    </row>
    <row customHeight="true" ht="29.25" outlineLevel="0" r="57">
      <c r="A57" s="102" t="s">
        <v>187</v>
      </c>
      <c r="B57" s="103" t="s"/>
      <c r="C57" s="103" t="s"/>
      <c r="D57" s="103" t="s"/>
      <c r="E57" s="103" t="s"/>
      <c r="F57" s="104" t="s"/>
    </row>
    <row customFormat="true" customHeight="true" hidden="false" ht="106.499755859375" outlineLevel="0" r="58" s="0">
      <c r="A58" s="78" t="s">
        <v>188</v>
      </c>
      <c r="B58" s="109" t="s">
        <v>189</v>
      </c>
      <c r="C58" s="77" t="s">
        <v>190</v>
      </c>
      <c r="D58" s="106" t="s">
        <v>191</v>
      </c>
      <c r="E58" s="113" t="s">
        <v>175</v>
      </c>
      <c r="F58" s="106" t="n"/>
    </row>
    <row customHeight="true" hidden="false" ht="155.25" outlineLevel="0" r="59">
      <c r="A59" s="78" t="s">
        <v>192</v>
      </c>
      <c r="B59" s="108" t="s">
        <v>193</v>
      </c>
      <c r="C59" s="87" t="s"/>
      <c r="D59" s="78" t="s">
        <v>194</v>
      </c>
      <c r="E59" s="78" t="s">
        <v>194</v>
      </c>
      <c r="F59" s="78" t="n"/>
    </row>
    <row customHeight="true" hidden="false" ht="111.75" outlineLevel="0" r="60">
      <c r="A60" s="78" t="s">
        <v>195</v>
      </c>
      <c r="B60" s="108" t="s">
        <v>196</v>
      </c>
      <c r="C60" s="87" t="s"/>
      <c r="D60" s="78" t="s">
        <v>194</v>
      </c>
      <c r="E60" s="78" t="s">
        <v>194</v>
      </c>
      <c r="F60" s="78" t="n"/>
    </row>
    <row customHeight="true" hidden="false" ht="131.25" outlineLevel="0" r="61">
      <c r="A61" s="78" t="s">
        <v>197</v>
      </c>
      <c r="B61" s="108" t="s">
        <v>198</v>
      </c>
      <c r="C61" s="87" t="s"/>
      <c r="D61" s="78" t="s">
        <v>194</v>
      </c>
      <c r="E61" s="78" t="s">
        <v>194</v>
      </c>
      <c r="F61" s="78" t="n"/>
    </row>
    <row customHeight="true" hidden="false" ht="120" outlineLevel="0" r="62">
      <c r="A62" s="78" t="s">
        <v>199</v>
      </c>
      <c r="B62" s="108" t="s">
        <v>200</v>
      </c>
      <c r="C62" s="87" t="s"/>
      <c r="D62" s="78" t="s">
        <v>194</v>
      </c>
      <c r="E62" s="78" t="s">
        <v>194</v>
      </c>
      <c r="F62" s="78" t="n"/>
    </row>
    <row customHeight="true" hidden="false" ht="103.5" outlineLevel="0" r="63">
      <c r="A63" s="78" t="s">
        <v>201</v>
      </c>
      <c r="B63" s="88" t="s">
        <v>202</v>
      </c>
      <c r="C63" s="87" t="s"/>
      <c r="D63" s="78" t="s">
        <v>85</v>
      </c>
      <c r="E63" s="78" t="s">
        <v>194</v>
      </c>
      <c r="F63" s="78" t="n"/>
    </row>
    <row customHeight="true" hidden="false" ht="125.999755859375" outlineLevel="0" r="64">
      <c r="A64" s="78" t="s">
        <v>203</v>
      </c>
      <c r="B64" s="88" t="s">
        <v>204</v>
      </c>
      <c r="C64" s="87" t="s"/>
      <c r="D64" s="78" t="s">
        <v>85</v>
      </c>
      <c r="E64" s="78" t="s">
        <v>89</v>
      </c>
      <c r="F64" s="78" t="n"/>
    </row>
    <row customFormat="true" customHeight="true" hidden="false" ht="138.75" outlineLevel="0" r="65" s="0">
      <c r="A65" s="78" t="s">
        <v>205</v>
      </c>
      <c r="B65" s="88" t="s">
        <v>206</v>
      </c>
      <c r="C65" s="87" t="s"/>
      <c r="D65" s="78" t="s">
        <v>85</v>
      </c>
      <c r="E65" s="78" t="s">
        <v>194</v>
      </c>
      <c r="F65" s="78" t="n"/>
    </row>
    <row customHeight="true" hidden="false" ht="105" outlineLevel="0" r="66">
      <c r="A66" s="78" t="s">
        <v>207</v>
      </c>
      <c r="B66" s="114" t="s">
        <v>208</v>
      </c>
      <c r="C66" s="87" t="s"/>
      <c r="D66" s="75" t="s">
        <v>89</v>
      </c>
      <c r="E66" s="75" t="s">
        <v>89</v>
      </c>
      <c r="F66" s="78" t="n"/>
    </row>
    <row customHeight="true" hidden="false" ht="105.75" outlineLevel="0" r="67">
      <c r="A67" s="84" t="n">
        <v>49</v>
      </c>
      <c r="B67" s="114" t="s">
        <v>209</v>
      </c>
      <c r="C67" s="80" t="s"/>
      <c r="D67" s="78" t="s">
        <v>186</v>
      </c>
      <c r="E67" s="78" t="s">
        <v>104</v>
      </c>
      <c r="F67" s="79" t="s">
        <v>108</v>
      </c>
    </row>
    <row customHeight="true" ht="3.75" outlineLevel="0" r="73"/>
  </sheetData>
  <mergeCells count="30">
    <mergeCell ref="C58:C67"/>
    <mergeCell ref="C54:C56"/>
    <mergeCell ref="C51:C52"/>
    <mergeCell ref="C48:C50"/>
    <mergeCell ref="C44:C46"/>
    <mergeCell ref="C40:C42"/>
    <mergeCell ref="C35:C38"/>
    <mergeCell ref="C30:C32"/>
    <mergeCell ref="C25:C29"/>
    <mergeCell ref="C13:C24"/>
    <mergeCell ref="C10:C11"/>
    <mergeCell ref="C5:C6"/>
    <mergeCell ref="A2:F2"/>
    <mergeCell ref="A3:F3"/>
    <mergeCell ref="A5:A6"/>
    <mergeCell ref="E5:E6"/>
    <mergeCell ref="D5:D6"/>
    <mergeCell ref="B5:B6"/>
    <mergeCell ref="F5:F6"/>
    <mergeCell ref="A8:F8"/>
    <mergeCell ref="A9:F9"/>
    <mergeCell ref="A12:F12"/>
    <mergeCell ref="A57:F57"/>
    <mergeCell ref="A53:F53"/>
    <mergeCell ref="A43:F43"/>
    <mergeCell ref="A39:F39"/>
    <mergeCell ref="A34:F34"/>
    <mergeCell ref="A33:F33"/>
    <mergeCell ref="F28:F29"/>
    <mergeCell ref="A47:F47"/>
  </mergeCells>
  <pageMargins bottom="0.15748031437397" footer="0.118110232055187" header="0.118110232055187" left="0.118110232055187" right="0.118110232055187" top="0.275590538978577"/>
  <pageSetup fitToHeight="1" fitToWidth="1" orientation="landscape" paperHeight="297mm" paperSize="9" paperWidth="210mm" scale="62"/>
  <rowBreaks count="1" manualBreakCount="1">
    <brk id="56" man="true" max="16383"/>
  </rowBreaks>
</worksheet>
</file>

<file path=xl/worksheets/sheet4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91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6.05786802906343"/>
    <col customWidth="true" max="2" min="2" outlineLevel="0" width="32.5552602477912"/>
    <col customWidth="true" max="3" min="3" outlineLevel="0" width="32.6939900499835"/>
    <col customWidth="true" max="4" min="4" outlineLevel="0" width="15.7843686049897"/>
    <col customWidth="true" max="5" min="5" outlineLevel="0" width="14.9365753693701"/>
    <col customWidth="true" max="6" min="6" outlineLevel="0" width="14.231366218224"/>
    <col customWidth="true" max="7" min="7" outlineLevel="0" width="14.0926364160317"/>
  </cols>
  <sheetData>
    <row outlineLevel="0" r="1">
      <c r="A1" s="3" t="n"/>
      <c r="B1" s="3" t="n"/>
      <c r="C1" s="3" t="n"/>
      <c r="D1" s="3" t="n"/>
      <c r="E1" s="3" t="n"/>
      <c r="F1" s="3" t="n"/>
      <c r="G1" s="62" t="s">
        <v>210</v>
      </c>
    </row>
    <row outlineLevel="0" r="2">
      <c r="A2" s="3" t="n"/>
      <c r="B2" s="3" t="n"/>
      <c r="C2" s="3" t="n"/>
      <c r="D2" s="3" t="n"/>
      <c r="E2" s="3" t="n"/>
      <c r="F2" s="3" t="n"/>
      <c r="G2" s="3" t="n"/>
    </row>
    <row customHeight="true" ht="39" outlineLevel="0" r="3">
      <c r="A3" s="115" t="s">
        <v>211</v>
      </c>
      <c r="B3" s="115" t="s"/>
      <c r="C3" s="115" t="s"/>
      <c r="D3" s="115" t="s"/>
      <c r="E3" s="115" t="s"/>
      <c r="F3" s="115" t="s"/>
      <c r="G3" s="115" t="s"/>
    </row>
    <row outlineLevel="0" r="4">
      <c r="A4" s="3" t="n"/>
      <c r="B4" s="3" t="n"/>
      <c r="C4" s="3" t="n"/>
      <c r="D4" s="3" t="n"/>
      <c r="E4" s="3" t="n"/>
      <c r="F4" s="3" t="n"/>
      <c r="G4" s="3" t="n"/>
    </row>
    <row customHeight="true" ht="27" outlineLevel="0" r="5">
      <c r="A5" s="68" t="s">
        <v>73</v>
      </c>
      <c r="B5" s="68" t="s">
        <v>212</v>
      </c>
      <c r="C5" s="79" t="n"/>
      <c r="D5" s="68" t="s">
        <v>213</v>
      </c>
      <c r="E5" s="68" t="s">
        <v>214</v>
      </c>
      <c r="F5" s="116" t="s"/>
      <c r="G5" s="117" t="s"/>
    </row>
    <row ht="25.5" outlineLevel="0" r="6">
      <c r="A6" s="69" t="s"/>
      <c r="B6" s="69" t="s"/>
      <c r="C6" s="93" t="s"/>
      <c r="D6" s="68" t="s">
        <v>215</v>
      </c>
      <c r="E6" s="68" t="s">
        <v>216</v>
      </c>
      <c r="F6" s="68" t="s">
        <v>217</v>
      </c>
      <c r="G6" s="68" t="s">
        <v>218</v>
      </c>
    </row>
    <row outlineLevel="0" r="7">
      <c r="A7" s="118" t="n">
        <v>1</v>
      </c>
      <c r="B7" s="118" t="n">
        <v>2</v>
      </c>
      <c r="C7" s="118" t="n">
        <v>3</v>
      </c>
      <c r="D7" s="118" t="n">
        <v>4</v>
      </c>
      <c r="E7" s="118" t="n">
        <v>5</v>
      </c>
      <c r="F7" s="118" t="n">
        <v>6</v>
      </c>
      <c r="G7" s="118" t="n">
        <v>7</v>
      </c>
    </row>
    <row customHeight="true" ht="15" outlineLevel="0" r="8">
      <c r="A8" s="72" t="n">
        <v>1</v>
      </c>
      <c r="B8" s="119" t="s">
        <v>219</v>
      </c>
      <c r="C8" s="120" t="s">
        <v>220</v>
      </c>
      <c r="D8" s="121" t="n"/>
      <c r="E8" s="122" t="n">
        <f aca="false" ca="false" dt2D="false" dtr="false" t="normal">SUM(E9:E13)</f>
        <v>175295.68085</v>
      </c>
      <c r="F8" s="122" t="n">
        <f aca="false" ca="false" dt2D="false" dtr="false" t="normal">SUM(F9:F13)</f>
        <v>175281.13098000002</v>
      </c>
      <c r="G8" s="122" t="n">
        <f aca="false" ca="false" dt2D="false" dtr="false" t="normal">SUM(G9:G13)</f>
        <v>174922.81744</v>
      </c>
    </row>
    <row customHeight="true" ht="15" outlineLevel="0" r="9">
      <c r="A9" s="123" t="s"/>
      <c r="B9" s="124" t="s"/>
      <c r="C9" s="120" t="s">
        <v>221</v>
      </c>
      <c r="D9" s="121" t="n"/>
      <c r="E9" s="122" t="n">
        <v>0</v>
      </c>
      <c r="F9" s="122" t="n">
        <v>0</v>
      </c>
      <c r="G9" s="122" t="n">
        <v>0</v>
      </c>
    </row>
    <row customHeight="true" ht="15" outlineLevel="0" r="10">
      <c r="A10" s="123" t="s"/>
      <c r="B10" s="124" t="s"/>
      <c r="C10" s="120" t="s">
        <v>222</v>
      </c>
      <c r="D10" s="121" t="n"/>
      <c r="E10" s="122" t="n">
        <f aca="false" ca="false" dt2D="false" dtr="false" t="normal">E17+E52</f>
        <v>174138.32885</v>
      </c>
      <c r="F10" s="122" t="n">
        <f aca="false" ca="false" dt2D="false" dtr="false" t="normal">F17+F52</f>
        <v>174123.77898</v>
      </c>
      <c r="G10" s="122" t="n">
        <f aca="false" ca="false" dt2D="false" dtr="false" t="normal">G17+G52</f>
        <v>173765.46544</v>
      </c>
    </row>
    <row customHeight="true" ht="15" outlineLevel="0" r="11">
      <c r="A11" s="123" t="s"/>
      <c r="B11" s="124" t="s"/>
      <c r="C11" s="120" t="s">
        <v>223</v>
      </c>
      <c r="D11" s="121" t="n"/>
      <c r="E11" s="122" t="n">
        <f aca="false" ca="false" dt2D="false" dtr="false" t="normal">E18+E53</f>
        <v>1157.352</v>
      </c>
      <c r="F11" s="122" t="n">
        <f aca="false" ca="false" dt2D="false" dtr="false" t="normal">F18+F53</f>
        <v>1157.352</v>
      </c>
      <c r="G11" s="122" t="n">
        <f aca="false" ca="false" dt2D="false" dtr="false" t="normal">G18+G53</f>
        <v>1157.352</v>
      </c>
    </row>
    <row customHeight="true" ht="26.25" outlineLevel="0" r="12">
      <c r="A12" s="123" t="s"/>
      <c r="B12" s="124" t="s"/>
      <c r="C12" s="120" t="s">
        <v>224</v>
      </c>
      <c r="D12" s="121" t="n"/>
      <c r="E12" s="122" t="n">
        <v>0</v>
      </c>
      <c r="F12" s="122" t="n">
        <v>0</v>
      </c>
      <c r="G12" s="122" t="n">
        <v>0</v>
      </c>
    </row>
    <row customHeight="true" ht="13.5" outlineLevel="0" r="13">
      <c r="A13" s="123" t="s"/>
      <c r="B13" s="124" t="s"/>
      <c r="C13" s="120" t="s">
        <v>225</v>
      </c>
      <c r="D13" s="121" t="n"/>
      <c r="E13" s="122" t="n">
        <v>0</v>
      </c>
      <c r="F13" s="122" t="n">
        <v>0</v>
      </c>
      <c r="G13" s="122" t="n">
        <v>0</v>
      </c>
    </row>
    <row customFormat="true" customHeight="true" ht="27.75" outlineLevel="0" r="14" s="0">
      <c r="A14" s="125" t="s"/>
      <c r="B14" s="126" t="s"/>
      <c r="C14" s="120" t="s">
        <v>226</v>
      </c>
      <c r="D14" s="121" t="n"/>
      <c r="E14" s="122" t="n"/>
      <c r="F14" s="122" t="n"/>
      <c r="G14" s="122" t="n"/>
    </row>
    <row customHeight="true" ht="12.75" outlineLevel="0" r="15">
      <c r="A15" s="127" t="s">
        <v>86</v>
      </c>
      <c r="B15" s="128" t="s">
        <v>227</v>
      </c>
      <c r="C15" s="120" t="s">
        <v>220</v>
      </c>
      <c r="D15" s="129" t="s">
        <v>228</v>
      </c>
      <c r="E15" s="130" t="n">
        <f aca="false" ca="false" dt2D="false" dtr="false" t="normal">SUM(E16:E21)</f>
        <v>115735.19984</v>
      </c>
      <c r="F15" s="130" t="n">
        <f aca="false" ca="false" dt2D="false" dtr="false" t="normal">SUM(F16:F21)</f>
        <v>115735.19984</v>
      </c>
      <c r="G15" s="130" t="n">
        <f aca="false" ca="false" dt2D="false" dtr="false" t="normal">SUM(G16:G21)</f>
        <v>115735.19984</v>
      </c>
    </row>
    <row customHeight="true" ht="12.75" outlineLevel="0" r="16">
      <c r="A16" s="131" t="s"/>
      <c r="B16" s="132" t="s"/>
      <c r="C16" s="120" t="s">
        <v>221</v>
      </c>
      <c r="D16" s="129" t="n"/>
      <c r="E16" s="130" t="n">
        <f aca="false" ca="false" dt2D="false" dtr="false" t="normal">E23</f>
        <v>0</v>
      </c>
      <c r="F16" s="130" t="n">
        <f aca="false" ca="false" dt2D="false" dtr="false" t="normal">F23</f>
        <v>0</v>
      </c>
      <c r="G16" s="130" t="n">
        <f aca="false" ca="false" dt2D="false" dtr="false" t="normal">G23</f>
        <v>0</v>
      </c>
    </row>
    <row customHeight="true" ht="12.75" outlineLevel="0" r="17">
      <c r="A17" s="131" t="s"/>
      <c r="B17" s="132" t="s"/>
      <c r="C17" s="120" t="s">
        <v>222</v>
      </c>
      <c r="D17" s="129" t="n"/>
      <c r="E17" s="130" t="n">
        <f aca="false" ca="false" dt2D="false" dtr="false" t="normal">E24</f>
        <v>114577.84784</v>
      </c>
      <c r="F17" s="130" t="n">
        <f aca="false" ca="false" dt2D="false" dtr="false" t="normal">F24</f>
        <v>114577.84784</v>
      </c>
      <c r="G17" s="130" t="n">
        <f aca="false" ca="false" dt2D="false" dtr="false" t="normal">G24</f>
        <v>114577.84784</v>
      </c>
    </row>
    <row customHeight="true" ht="12.75" outlineLevel="0" r="18">
      <c r="A18" s="131" t="s"/>
      <c r="B18" s="132" t="s"/>
      <c r="C18" s="120" t="s">
        <v>223</v>
      </c>
      <c r="D18" s="129" t="n"/>
      <c r="E18" s="130" t="n">
        <f aca="false" ca="false" dt2D="false" dtr="false" t="normal">E25</f>
        <v>1157.352</v>
      </c>
      <c r="F18" s="130" t="n">
        <f aca="false" ca="false" dt2D="false" dtr="false" t="normal">F25</f>
        <v>1157.352</v>
      </c>
      <c r="G18" s="130" t="n">
        <f aca="false" ca="false" dt2D="false" dtr="false" t="normal">G25</f>
        <v>1157.352</v>
      </c>
    </row>
    <row customHeight="true" ht="27" outlineLevel="0" r="19">
      <c r="A19" s="131" t="s"/>
      <c r="B19" s="132" t="s"/>
      <c r="C19" s="120" t="s">
        <v>224</v>
      </c>
      <c r="D19" s="129" t="n"/>
      <c r="E19" s="130" t="n">
        <f aca="false" ca="false" dt2D="false" dtr="false" t="normal">E26</f>
        <v>0</v>
      </c>
      <c r="F19" s="130" t="n">
        <f aca="false" ca="false" dt2D="false" dtr="false" t="normal">F26</f>
        <v>0</v>
      </c>
      <c r="G19" s="130" t="n">
        <f aca="false" ca="false" dt2D="false" dtr="false" t="normal">G26</f>
        <v>0</v>
      </c>
    </row>
    <row customFormat="true" customHeight="true" ht="18" outlineLevel="0" r="20" s="0">
      <c r="A20" s="131" t="s"/>
      <c r="B20" s="132" t="s"/>
      <c r="C20" s="120" t="s">
        <v>225</v>
      </c>
      <c r="D20" s="129" t="n"/>
      <c r="E20" s="130" t="n"/>
      <c r="F20" s="130" t="n"/>
      <c r="G20" s="130" t="n"/>
    </row>
    <row customHeight="true" ht="30.75" outlineLevel="0" r="21">
      <c r="A21" s="133" t="s"/>
      <c r="B21" s="134" t="s"/>
      <c r="C21" s="120" t="s">
        <v>226</v>
      </c>
      <c r="D21" s="129" t="n"/>
      <c r="E21" s="130" t="n">
        <f aca="false" ca="false" dt2D="false" dtr="false" t="normal">E28</f>
        <v>0</v>
      </c>
      <c r="F21" s="130" t="n">
        <f aca="false" ca="false" dt2D="false" dtr="false" t="normal">F28</f>
        <v>0</v>
      </c>
      <c r="G21" s="130" t="n">
        <f aca="false" ca="false" dt2D="false" dtr="false" t="normal">G28</f>
        <v>0</v>
      </c>
    </row>
    <row customHeight="true" ht="12.75" outlineLevel="0" r="22">
      <c r="A22" s="72" t="n">
        <v>3</v>
      </c>
      <c r="B22" s="135" t="s">
        <v>229</v>
      </c>
      <c r="C22" s="120" t="s">
        <v>220</v>
      </c>
      <c r="D22" s="129" t="s">
        <v>228</v>
      </c>
      <c r="E22" s="130" t="n">
        <f aca="false" ca="false" dt2D="false" dtr="false" t="normal">SUM(E23:E28)</f>
        <v>115735.19984</v>
      </c>
      <c r="F22" s="130" t="n">
        <f aca="false" ca="false" dt2D="false" dtr="false" t="normal">SUM(F23:F28)</f>
        <v>115735.19984</v>
      </c>
      <c r="G22" s="130" t="n">
        <f aca="false" ca="false" dt2D="false" dtr="false" t="normal">SUM(G23:G28)</f>
        <v>115735.19984</v>
      </c>
    </row>
    <row customHeight="true" ht="12.75" outlineLevel="0" r="23">
      <c r="A23" s="123" t="s"/>
      <c r="B23" s="136" t="s"/>
      <c r="C23" s="120" t="s">
        <v>221</v>
      </c>
      <c r="D23" s="129" t="n"/>
      <c r="E23" s="130" t="n">
        <f aca="false" ca="false" dt2D="false" dtr="false" t="normal">E30+E37+E44</f>
        <v>0</v>
      </c>
      <c r="F23" s="130" t="n">
        <f aca="false" ca="false" dt2D="false" dtr="false" t="normal">F30+F37+F44</f>
        <v>0</v>
      </c>
      <c r="G23" s="130" t="n">
        <f aca="false" ca="false" dt2D="false" dtr="false" t="normal">G30+G37+G44</f>
        <v>0</v>
      </c>
    </row>
    <row customHeight="true" ht="12.75" outlineLevel="0" r="24">
      <c r="A24" s="123" t="s"/>
      <c r="B24" s="136" t="s"/>
      <c r="C24" s="120" t="s">
        <v>222</v>
      </c>
      <c r="D24" s="129" t="n"/>
      <c r="E24" s="130" t="n">
        <f aca="false" ca="false" dt2D="false" dtr="false" t="normal">E31+E38+E45</f>
        <v>114577.84784</v>
      </c>
      <c r="F24" s="130" t="n">
        <f aca="false" ca="false" dt2D="false" dtr="false" t="normal">F31+F38+F45</f>
        <v>114577.84784</v>
      </c>
      <c r="G24" s="130" t="n">
        <f aca="false" ca="false" dt2D="false" dtr="false" t="normal">G31+G38+G45</f>
        <v>114577.84784</v>
      </c>
    </row>
    <row customHeight="true" ht="12.75" outlineLevel="0" r="25">
      <c r="A25" s="123" t="s"/>
      <c r="B25" s="136" t="s"/>
      <c r="C25" s="120" t="s">
        <v>223</v>
      </c>
      <c r="D25" s="129" t="n"/>
      <c r="E25" s="130" t="n">
        <f aca="false" ca="false" dt2D="false" dtr="false" t="normal">E32+E39+E46</f>
        <v>1157.352</v>
      </c>
      <c r="F25" s="130" t="n">
        <f aca="false" ca="false" dt2D="false" dtr="false" t="normal">F32+F39+F46</f>
        <v>1157.352</v>
      </c>
      <c r="G25" s="130" t="n">
        <f aca="false" ca="false" dt2D="false" dtr="false" t="normal">G32+G39+G46</f>
        <v>1157.352</v>
      </c>
    </row>
    <row customHeight="true" ht="29.25" outlineLevel="0" r="26">
      <c r="A26" s="123" t="s"/>
      <c r="B26" s="136" t="s"/>
      <c r="C26" s="120" t="s">
        <v>224</v>
      </c>
      <c r="D26" s="129" t="n"/>
      <c r="E26" s="130" t="n">
        <f aca="false" ca="false" dt2D="false" dtr="false" t="normal">E33+E40+E47</f>
        <v>0</v>
      </c>
      <c r="F26" s="130" t="n">
        <f aca="false" ca="false" dt2D="false" dtr="false" t="normal">F33+F40+F47</f>
        <v>0</v>
      </c>
      <c r="G26" s="130" t="n">
        <f aca="false" ca="false" dt2D="false" dtr="false" t="normal">G33+G40+G47</f>
        <v>0</v>
      </c>
    </row>
    <row customFormat="true" customHeight="true" ht="12.75" outlineLevel="0" r="27" s="0">
      <c r="A27" s="123" t="s"/>
      <c r="B27" s="136" t="s"/>
      <c r="C27" s="120" t="s">
        <v>225</v>
      </c>
      <c r="D27" s="129" t="n"/>
      <c r="E27" s="130" t="n"/>
      <c r="F27" s="130" t="n"/>
      <c r="G27" s="130" t="n"/>
    </row>
    <row customHeight="true" ht="24.75" outlineLevel="0" r="28">
      <c r="A28" s="125" t="s"/>
      <c r="B28" s="137" t="s"/>
      <c r="C28" s="120" t="s">
        <v>226</v>
      </c>
      <c r="D28" s="129" t="n"/>
      <c r="E28" s="130" t="n">
        <f aca="false" ca="false" dt2D="false" dtr="false" t="normal">E35+E42+E49</f>
        <v>0</v>
      </c>
      <c r="F28" s="130" t="n">
        <f aca="false" ca="false" dt2D="false" dtr="false" t="normal">F35+F42+F49</f>
        <v>0</v>
      </c>
      <c r="G28" s="130" t="n">
        <f aca="false" ca="false" dt2D="false" dtr="false" t="normal">G35+G42+G49</f>
        <v>0</v>
      </c>
    </row>
    <row outlineLevel="0" r="29">
      <c r="A29" s="127" t="s">
        <v>230</v>
      </c>
      <c r="B29" s="138" t="s">
        <v>231</v>
      </c>
      <c r="C29" s="139" t="s">
        <v>220</v>
      </c>
      <c r="D29" s="129" t="s">
        <v>228</v>
      </c>
      <c r="E29" s="130" t="n">
        <f aca="false" ca="false" dt2D="false" dtr="false" t="normal">SUM(E30:E35)</f>
        <v>115735.19984</v>
      </c>
      <c r="F29" s="130" t="n">
        <f aca="false" ca="false" dt2D="false" dtr="false" t="normal">SUM(F30:F35)</f>
        <v>115735.19984</v>
      </c>
      <c r="G29" s="130" t="n">
        <f aca="false" ca="false" dt2D="false" dtr="false" t="normal">SUM(G30:G35)</f>
        <v>115735.19984</v>
      </c>
    </row>
    <row outlineLevel="0" r="30">
      <c r="A30" s="131" t="s"/>
      <c r="B30" s="140" t="s"/>
      <c r="C30" s="139" t="s">
        <v>221</v>
      </c>
      <c r="D30" s="129" t="n"/>
      <c r="E30" s="141" t="n">
        <v>0</v>
      </c>
      <c r="F30" s="141" t="n">
        <v>0</v>
      </c>
      <c r="G30" s="141" t="n">
        <v>0</v>
      </c>
    </row>
    <row outlineLevel="0" r="31">
      <c r="A31" s="131" t="s"/>
      <c r="B31" s="140" t="s"/>
      <c r="C31" s="139" t="s">
        <v>222</v>
      </c>
      <c r="D31" s="129" t="n"/>
      <c r="E31" s="141" t="n">
        <v>114577.84784</v>
      </c>
      <c r="F31" s="141" t="n">
        <v>114577.84784</v>
      </c>
      <c r="G31" s="141" t="n">
        <v>114577.84784</v>
      </c>
    </row>
    <row outlineLevel="0" r="32">
      <c r="A32" s="131" t="s"/>
      <c r="B32" s="140" t="s"/>
      <c r="C32" s="139" t="s">
        <v>223</v>
      </c>
      <c r="D32" s="129" t="n"/>
      <c r="E32" s="141" t="n">
        <v>1157.352</v>
      </c>
      <c r="F32" s="141" t="n">
        <v>1157.352</v>
      </c>
      <c r="G32" s="141" t="n">
        <v>1157.352</v>
      </c>
    </row>
    <row ht="25.5" outlineLevel="0" r="33">
      <c r="A33" s="131" t="s"/>
      <c r="B33" s="140" t="s"/>
      <c r="C33" s="139" t="s">
        <v>224</v>
      </c>
      <c r="D33" s="129" t="n"/>
      <c r="E33" s="141" t="n">
        <v>0</v>
      </c>
      <c r="F33" s="141" t="n">
        <v>0</v>
      </c>
      <c r="G33" s="141" t="n">
        <v>0</v>
      </c>
    </row>
    <row customFormat="true" ht="12.75" outlineLevel="0" r="34" s="0">
      <c r="A34" s="131" t="s"/>
      <c r="B34" s="140" t="s"/>
      <c r="C34" s="139" t="s">
        <v>225</v>
      </c>
      <c r="D34" s="129" t="n"/>
      <c r="E34" s="141" t="n">
        <v>0</v>
      </c>
      <c r="F34" s="141" t="n">
        <v>0</v>
      </c>
      <c r="G34" s="141" t="n">
        <v>0</v>
      </c>
    </row>
    <row ht="25.5" outlineLevel="0" r="35">
      <c r="A35" s="133" t="s"/>
      <c r="B35" s="142" t="s"/>
      <c r="C35" s="139" t="s">
        <v>226</v>
      </c>
      <c r="D35" s="129" t="n"/>
      <c r="E35" s="141" t="n">
        <v>0</v>
      </c>
      <c r="F35" s="141" t="n">
        <v>0</v>
      </c>
      <c r="G35" s="141" t="n">
        <v>0</v>
      </c>
    </row>
    <row customHeight="true" ht="12.75" outlineLevel="0" r="36">
      <c r="A36" s="72" t="n">
        <v>5</v>
      </c>
      <c r="B36" s="138" t="s">
        <v>232</v>
      </c>
      <c r="C36" s="139" t="s">
        <v>220</v>
      </c>
      <c r="D36" s="129" t="s">
        <v>228</v>
      </c>
      <c r="E36" s="130" t="n">
        <f aca="false" ca="false" dt2D="false" dtr="false" t="normal">SUM(E37:E42)</f>
        <v>0</v>
      </c>
      <c r="F36" s="130" t="n">
        <f aca="false" ca="false" dt2D="false" dtr="false" t="normal">SUM(F37:F42)</f>
        <v>0</v>
      </c>
      <c r="G36" s="130" t="n">
        <f aca="false" ca="false" dt2D="false" dtr="false" t="normal">SUM(G37:G42)</f>
        <v>0</v>
      </c>
    </row>
    <row outlineLevel="0" r="37">
      <c r="A37" s="123" t="s"/>
      <c r="B37" s="140" t="s"/>
      <c r="C37" s="139" t="s">
        <v>221</v>
      </c>
      <c r="D37" s="129" t="n"/>
      <c r="E37" s="141" t="n">
        <v>0</v>
      </c>
      <c r="F37" s="141" t="n">
        <v>0</v>
      </c>
      <c r="G37" s="141" t="n">
        <v>0</v>
      </c>
    </row>
    <row outlineLevel="0" r="38">
      <c r="A38" s="123" t="s"/>
      <c r="B38" s="140" t="s"/>
      <c r="C38" s="139" t="s">
        <v>222</v>
      </c>
      <c r="D38" s="129" t="n"/>
      <c r="E38" s="141" t="n">
        <v>0</v>
      </c>
      <c r="F38" s="141" t="n">
        <v>0</v>
      </c>
      <c r="G38" s="141" t="n">
        <v>0</v>
      </c>
    </row>
    <row outlineLevel="0" r="39">
      <c r="A39" s="123" t="s"/>
      <c r="B39" s="140" t="s"/>
      <c r="C39" s="139" t="s">
        <v>223</v>
      </c>
      <c r="D39" s="129" t="n"/>
      <c r="E39" s="141" t="n">
        <v>0</v>
      </c>
      <c r="F39" s="141" t="n">
        <v>0</v>
      </c>
      <c r="G39" s="141" t="n">
        <v>0</v>
      </c>
    </row>
    <row ht="25.5" outlineLevel="0" r="40">
      <c r="A40" s="123" t="s"/>
      <c r="B40" s="140" t="s"/>
      <c r="C40" s="139" t="s">
        <v>224</v>
      </c>
      <c r="D40" s="129" t="n"/>
      <c r="E40" s="141" t="n">
        <v>0</v>
      </c>
      <c r="F40" s="141" t="n">
        <v>0</v>
      </c>
      <c r="G40" s="141" t="n">
        <v>0</v>
      </c>
    </row>
    <row customFormat="true" ht="12.75" outlineLevel="0" r="41" s="0">
      <c r="A41" s="123" t="s"/>
      <c r="B41" s="140" t="s"/>
      <c r="C41" s="139" t="s">
        <v>225</v>
      </c>
      <c r="D41" s="129" t="n"/>
      <c r="E41" s="141" t="n"/>
      <c r="F41" s="141" t="n"/>
      <c r="G41" s="141" t="n"/>
    </row>
    <row customFormat="true" ht="25.5" outlineLevel="0" r="42" s="0">
      <c r="A42" s="125" t="s"/>
      <c r="B42" s="142" t="s"/>
      <c r="C42" s="139" t="s">
        <v>226</v>
      </c>
      <c r="D42" s="129" t="n"/>
      <c r="E42" s="141" t="n">
        <v>0</v>
      </c>
      <c r="F42" s="141" t="n">
        <v>0</v>
      </c>
      <c r="G42" s="141" t="n">
        <v>0</v>
      </c>
    </row>
    <row customFormat="true" customHeight="true" ht="12.75" outlineLevel="0" r="43" s="0">
      <c r="A43" s="127" t="s">
        <v>233</v>
      </c>
      <c r="B43" s="138" t="s">
        <v>234</v>
      </c>
      <c r="C43" s="139" t="s">
        <v>220</v>
      </c>
      <c r="D43" s="129" t="s">
        <v>228</v>
      </c>
      <c r="E43" s="130" t="n">
        <f aca="false" ca="false" dt2D="false" dtr="false" t="normal">SUM(E44:E49)</f>
        <v>0</v>
      </c>
      <c r="F43" s="130" t="n">
        <f aca="false" ca="false" dt2D="false" dtr="false" t="normal">SUM(F44:F49)</f>
        <v>0</v>
      </c>
      <c r="G43" s="130" t="n">
        <f aca="false" ca="false" dt2D="false" dtr="false" t="normal">SUM(G44:G49)</f>
        <v>0</v>
      </c>
    </row>
    <row customFormat="true" ht="12.75" outlineLevel="0" r="44" s="0">
      <c r="A44" s="131" t="s"/>
      <c r="B44" s="140" t="s"/>
      <c r="C44" s="139" t="s">
        <v>221</v>
      </c>
      <c r="D44" s="129" t="n"/>
      <c r="E44" s="141" t="n">
        <v>0</v>
      </c>
      <c r="F44" s="141" t="n">
        <v>0</v>
      </c>
      <c r="G44" s="141" t="n">
        <v>0</v>
      </c>
    </row>
    <row customFormat="true" ht="12.75" outlineLevel="0" r="45" s="0">
      <c r="A45" s="131" t="s"/>
      <c r="B45" s="140" t="s"/>
      <c r="C45" s="139" t="s">
        <v>222</v>
      </c>
      <c r="D45" s="129" t="n"/>
      <c r="E45" s="141" t="n">
        <v>0</v>
      </c>
      <c r="F45" s="141" t="n">
        <v>0</v>
      </c>
      <c r="G45" s="141" t="n">
        <v>0</v>
      </c>
    </row>
    <row customFormat="true" ht="12.75" outlineLevel="0" r="46" s="0">
      <c r="A46" s="131" t="s"/>
      <c r="B46" s="140" t="s"/>
      <c r="C46" s="139" t="s">
        <v>223</v>
      </c>
      <c r="D46" s="129" t="n"/>
      <c r="E46" s="141" t="n">
        <v>0</v>
      </c>
      <c r="F46" s="141" t="n">
        <v>0</v>
      </c>
      <c r="G46" s="141" t="n">
        <v>0</v>
      </c>
    </row>
    <row customFormat="true" ht="25.5" outlineLevel="0" r="47" s="0">
      <c r="A47" s="131" t="s"/>
      <c r="B47" s="140" t="s"/>
      <c r="C47" s="139" t="s">
        <v>224</v>
      </c>
      <c r="D47" s="129" t="n"/>
      <c r="E47" s="141" t="n">
        <v>0</v>
      </c>
      <c r="F47" s="141" t="n">
        <v>0</v>
      </c>
      <c r="G47" s="141" t="n">
        <v>0</v>
      </c>
    </row>
    <row customFormat="true" ht="12.75" outlineLevel="0" r="48" s="0">
      <c r="A48" s="131" t="s"/>
      <c r="B48" s="140" t="s"/>
      <c r="C48" s="139" t="s">
        <v>225</v>
      </c>
      <c r="D48" s="129" t="n"/>
      <c r="E48" s="141" t="n"/>
      <c r="F48" s="141" t="n"/>
      <c r="G48" s="141" t="n"/>
    </row>
    <row customFormat="true" ht="25.5" outlineLevel="0" r="49" s="0">
      <c r="A49" s="133" t="s"/>
      <c r="B49" s="142" t="s"/>
      <c r="C49" s="139" t="s">
        <v>226</v>
      </c>
      <c r="D49" s="129" t="n"/>
      <c r="E49" s="141" t="n">
        <v>0</v>
      </c>
      <c r="F49" s="141" t="n">
        <v>0</v>
      </c>
      <c r="G49" s="141" t="n">
        <v>0</v>
      </c>
    </row>
    <row customHeight="true" ht="12.75" outlineLevel="0" r="50">
      <c r="A50" s="72" t="n">
        <v>7</v>
      </c>
      <c r="B50" s="77" t="s">
        <v>235</v>
      </c>
      <c r="C50" s="120" t="s">
        <v>220</v>
      </c>
      <c r="D50" s="143" t="n"/>
      <c r="E50" s="144" t="n">
        <f aca="false" ca="false" dt2D="false" dtr="false" t="normal">SUM(E51:E56)</f>
        <v>59560.481009999996</v>
      </c>
      <c r="F50" s="144" t="n">
        <f aca="false" ca="false" dt2D="false" dtr="false" t="normal">SUM(F51:F56)</f>
        <v>59545.93114</v>
      </c>
      <c r="G50" s="144" t="n">
        <f aca="false" ca="false" dt2D="false" dtr="false" t="normal">SUM(G51:G56)</f>
        <v>59187.6176</v>
      </c>
    </row>
    <row customHeight="true" ht="12.75" outlineLevel="0" r="51">
      <c r="A51" s="123" t="s"/>
      <c r="B51" s="87" t="s"/>
      <c r="C51" s="120" t="s">
        <v>221</v>
      </c>
      <c r="D51" s="143" t="n"/>
      <c r="E51" s="144" t="n">
        <f aca="false" ca="false" dt2D="false" dtr="false" t="normal">E58+E72+E79+E86</f>
        <v>0</v>
      </c>
      <c r="F51" s="144" t="n">
        <f aca="false" ca="false" dt2D="false" dtr="false" t="normal">F58+F72+F79+F86</f>
        <v>0</v>
      </c>
      <c r="G51" s="144" t="n">
        <f aca="false" ca="false" dt2D="false" dtr="false" t="normal">G58+G72+G79+G86</f>
        <v>0</v>
      </c>
    </row>
    <row customHeight="true" ht="12.75" outlineLevel="0" r="52">
      <c r="A52" s="123" t="s"/>
      <c r="B52" s="87" t="s"/>
      <c r="C52" s="120" t="s">
        <v>222</v>
      </c>
      <c r="D52" s="143" t="n"/>
      <c r="E52" s="144" t="n">
        <f aca="false" ca="false" dt2D="false" dtr="false" t="normal">E59+E73+E80+E87</f>
        <v>59560.481009999996</v>
      </c>
      <c r="F52" s="144" t="n">
        <f aca="false" ca="false" dt2D="false" dtr="false" t="normal">F59+F73+F80+F87</f>
        <v>59545.93114</v>
      </c>
      <c r="G52" s="144" t="n">
        <f aca="false" ca="false" dt2D="false" dtr="false" t="normal">G59+G73+G80+G87</f>
        <v>59187.6176</v>
      </c>
    </row>
    <row customHeight="true" ht="12.75" outlineLevel="0" r="53">
      <c r="A53" s="123" t="s"/>
      <c r="B53" s="87" t="s"/>
      <c r="C53" s="120" t="s">
        <v>223</v>
      </c>
      <c r="D53" s="143" t="n"/>
      <c r="E53" s="144" t="n">
        <f aca="false" ca="false" dt2D="false" dtr="false" t="normal">E60+E74+E81+E88</f>
        <v>0</v>
      </c>
      <c r="F53" s="144" t="n">
        <f aca="false" ca="false" dt2D="false" dtr="false" t="normal">F60+F74+F81+F88</f>
        <v>0</v>
      </c>
      <c r="G53" s="144" t="n">
        <f aca="false" ca="false" dt2D="false" dtr="false" t="normal">G60+G74+G81+G88</f>
        <v>0</v>
      </c>
    </row>
    <row customHeight="true" ht="28.5" outlineLevel="0" r="54">
      <c r="A54" s="123" t="s"/>
      <c r="B54" s="87" t="s"/>
      <c r="C54" s="120" t="s">
        <v>224</v>
      </c>
      <c r="D54" s="143" t="n"/>
      <c r="E54" s="144" t="n">
        <f aca="false" ca="false" dt2D="false" dtr="false" t="normal">E61+E75+E83+E89</f>
        <v>0</v>
      </c>
      <c r="F54" s="144" t="n">
        <f aca="false" ca="false" dt2D="false" dtr="false" t="normal">F61+F75+F83+F89</f>
        <v>0</v>
      </c>
      <c r="G54" s="144" t="n">
        <f aca="false" ca="false" dt2D="false" dtr="false" t="normal">G61+G75+G83+G89</f>
        <v>0</v>
      </c>
    </row>
    <row customFormat="true" customHeight="true" ht="16.5" outlineLevel="0" r="55" s="0">
      <c r="A55" s="123" t="s"/>
      <c r="B55" s="87" t="s"/>
      <c r="C55" s="120" t="s">
        <v>225</v>
      </c>
      <c r="D55" s="143" t="n"/>
      <c r="E55" s="144" t="n"/>
      <c r="F55" s="144" t="n"/>
      <c r="G55" s="144" t="n"/>
    </row>
    <row customHeight="true" ht="29.25" outlineLevel="0" r="56">
      <c r="A56" s="125" t="s"/>
      <c r="B56" s="80" t="s"/>
      <c r="C56" s="120" t="s">
        <v>226</v>
      </c>
      <c r="D56" s="143" t="n"/>
      <c r="E56" s="144" t="n">
        <f aca="false" ca="false" dt2D="false" dtr="false" t="normal">E63+E77+E84+E91</f>
        <v>0</v>
      </c>
      <c r="F56" s="144" t="n">
        <f aca="false" ca="false" dt2D="false" dtr="false" t="normal">F63+F77+F84+F91</f>
        <v>0</v>
      </c>
      <c r="G56" s="144" t="n">
        <f aca="false" ca="false" dt2D="false" dtr="false" t="normal">G63+G77+G84+G91</f>
        <v>0</v>
      </c>
    </row>
    <row outlineLevel="0" r="57">
      <c r="A57" s="127" t="s">
        <v>236</v>
      </c>
      <c r="B57" s="145" t="s">
        <v>237</v>
      </c>
      <c r="C57" s="139" t="s">
        <v>220</v>
      </c>
      <c r="D57" s="146" t="s">
        <v>238</v>
      </c>
      <c r="E57" s="147" t="n">
        <f aca="false" ca="false" dt2D="false" dtr="false" t="normal">SUM(E58:E63)</f>
        <v>52689.88101</v>
      </c>
      <c r="F57" s="147" t="n">
        <f aca="false" ca="false" dt2D="false" dtr="false" t="normal">SUM(F58:F63)</f>
        <v>52675.33114</v>
      </c>
      <c r="G57" s="147" t="n">
        <f aca="false" ca="false" dt2D="false" dtr="false" t="normal">SUM(G58:G63)</f>
        <v>52317.75591</v>
      </c>
    </row>
    <row customHeight="true" ht="16.5" outlineLevel="0" r="58">
      <c r="A58" s="131" t="s"/>
      <c r="B58" s="148" t="s"/>
      <c r="C58" s="139" t="s">
        <v>221</v>
      </c>
      <c r="D58" s="146" t="n"/>
      <c r="E58" s="147" t="n">
        <v>0</v>
      </c>
      <c r="F58" s="147" t="n">
        <v>0</v>
      </c>
      <c r="G58" s="147" t="n">
        <v>0</v>
      </c>
    </row>
    <row outlineLevel="0" r="59">
      <c r="A59" s="131" t="s"/>
      <c r="B59" s="148" t="s"/>
      <c r="C59" s="139" t="s">
        <v>222</v>
      </c>
      <c r="D59" s="146" t="n"/>
      <c r="E59" s="147" t="n">
        <v>52689.88101</v>
      </c>
      <c r="F59" s="149" t="n">
        <v>52675.33114</v>
      </c>
      <c r="G59" s="149" t="n">
        <v>52317.75591</v>
      </c>
    </row>
    <row outlineLevel="0" r="60">
      <c r="A60" s="131" t="s"/>
      <c r="B60" s="148" t="s"/>
      <c r="C60" s="139" t="s">
        <v>223</v>
      </c>
      <c r="D60" s="146" t="n"/>
      <c r="E60" s="147" t="n">
        <v>0</v>
      </c>
      <c r="F60" s="147" t="n">
        <v>0</v>
      </c>
      <c r="G60" s="147" t="n">
        <v>0</v>
      </c>
    </row>
    <row ht="25.5" outlineLevel="0" r="61">
      <c r="A61" s="131" t="s"/>
      <c r="B61" s="148" t="s"/>
      <c r="C61" s="139" t="s">
        <v>224</v>
      </c>
      <c r="D61" s="146" t="n"/>
      <c r="E61" s="147" t="n">
        <v>0</v>
      </c>
      <c r="F61" s="147" t="n">
        <v>0</v>
      </c>
      <c r="G61" s="147" t="n">
        <v>0</v>
      </c>
    </row>
    <row customFormat="true" customHeight="true" ht="16.5" outlineLevel="0" r="62" s="0">
      <c r="A62" s="131" t="s"/>
      <c r="B62" s="148" t="s"/>
      <c r="C62" s="139" t="s">
        <v>225</v>
      </c>
      <c r="D62" s="146" t="n"/>
      <c r="E62" s="147" t="n"/>
      <c r="F62" s="147" t="n"/>
      <c r="G62" s="147" t="n"/>
    </row>
    <row ht="25.5" outlineLevel="0" r="63">
      <c r="A63" s="133" t="s"/>
      <c r="B63" s="150" t="s"/>
      <c r="C63" s="139" t="s">
        <v>226</v>
      </c>
      <c r="D63" s="146" t="n"/>
      <c r="E63" s="147" t="n">
        <v>0</v>
      </c>
      <c r="F63" s="147" t="n">
        <v>0</v>
      </c>
      <c r="G63" s="147" t="n">
        <v>0</v>
      </c>
    </row>
    <row customFormat="true" ht="12.75" outlineLevel="0" r="64" s="0">
      <c r="A64" s="72" t="n">
        <v>9</v>
      </c>
      <c r="B64" s="145" t="s">
        <v>239</v>
      </c>
      <c r="C64" s="139" t="s">
        <v>220</v>
      </c>
      <c r="D64" s="146" t="s">
        <v>240</v>
      </c>
      <c r="E64" s="147" t="n">
        <f aca="false" ca="false" dt2D="false" dtr="false" t="normal">SUM(E65:E70)</f>
        <v>0</v>
      </c>
      <c r="F64" s="147" t="n">
        <f aca="false" ca="false" dt2D="false" dtr="false" t="normal">SUM(F65:F70)</f>
        <v>0</v>
      </c>
      <c r="G64" s="147" t="n">
        <f aca="false" ca="false" dt2D="false" dtr="false" t="normal">SUM(G65:G70)</f>
        <v>0</v>
      </c>
    </row>
    <row customFormat="true" customHeight="true" ht="15" outlineLevel="0" r="65" s="0">
      <c r="A65" s="123" t="s"/>
      <c r="B65" s="148" t="s"/>
      <c r="C65" s="139" t="s">
        <v>221</v>
      </c>
      <c r="D65" s="146" t="n"/>
      <c r="E65" s="147" t="n">
        <v>0</v>
      </c>
      <c r="F65" s="147" t="n">
        <v>0</v>
      </c>
      <c r="G65" s="147" t="n">
        <v>0</v>
      </c>
    </row>
    <row customFormat="true" ht="12.75" outlineLevel="0" r="66" s="0">
      <c r="A66" s="123" t="s"/>
      <c r="B66" s="148" t="s"/>
      <c r="C66" s="139" t="s">
        <v>222</v>
      </c>
      <c r="D66" s="146" t="n"/>
      <c r="E66" s="149" t="n">
        <v>0</v>
      </c>
      <c r="F66" s="149" t="n">
        <v>0</v>
      </c>
      <c r="G66" s="149" t="n">
        <v>0</v>
      </c>
    </row>
    <row customFormat="true" ht="12.75" outlineLevel="0" r="67" s="0">
      <c r="A67" s="123" t="s"/>
      <c r="B67" s="148" t="s"/>
      <c r="C67" s="139" t="s">
        <v>223</v>
      </c>
      <c r="D67" s="146" t="n"/>
      <c r="E67" s="147" t="n">
        <v>0</v>
      </c>
      <c r="F67" s="147" t="n">
        <v>0</v>
      </c>
      <c r="G67" s="147" t="n">
        <v>0</v>
      </c>
    </row>
    <row customFormat="true" ht="25.5" outlineLevel="0" r="68" s="0">
      <c r="A68" s="123" t="s"/>
      <c r="B68" s="148" t="s"/>
      <c r="C68" s="139" t="s">
        <v>224</v>
      </c>
      <c r="D68" s="146" t="n"/>
      <c r="E68" s="147" t="n">
        <v>0</v>
      </c>
      <c r="F68" s="147" t="n">
        <v>0</v>
      </c>
      <c r="G68" s="147" t="n">
        <v>0</v>
      </c>
    </row>
    <row customFormat="true" customHeight="true" ht="16.5" outlineLevel="0" r="69" s="0">
      <c r="A69" s="123" t="s"/>
      <c r="B69" s="148" t="s"/>
      <c r="C69" s="139" t="s">
        <v>225</v>
      </c>
      <c r="D69" s="146" t="n"/>
      <c r="E69" s="147" t="n"/>
      <c r="F69" s="147" t="n"/>
      <c r="G69" s="147" t="n"/>
    </row>
    <row customFormat="true" ht="25.5" outlineLevel="0" r="70" s="0">
      <c r="A70" s="125" t="s"/>
      <c r="B70" s="150" t="s"/>
      <c r="C70" s="139" t="s">
        <v>226</v>
      </c>
      <c r="D70" s="146" t="n"/>
      <c r="E70" s="147" t="n">
        <v>0</v>
      </c>
      <c r="F70" s="147" t="n">
        <v>0</v>
      </c>
      <c r="G70" s="147" t="n">
        <v>0</v>
      </c>
    </row>
    <row customHeight="true" ht="12.75" outlineLevel="0" r="71">
      <c r="A71" s="127" t="s">
        <v>241</v>
      </c>
      <c r="B71" s="145" t="s">
        <v>242</v>
      </c>
      <c r="C71" s="139" t="s">
        <v>220</v>
      </c>
      <c r="D71" s="146" t="s">
        <v>238</v>
      </c>
      <c r="E71" s="147" t="n">
        <f aca="false" ca="false" dt2D="false" dtr="false" t="normal">SUM(E72:E77)</f>
        <v>6364.6</v>
      </c>
      <c r="F71" s="147" t="n">
        <f aca="false" ca="false" dt2D="false" dtr="false" t="normal">SUM(F72:F77)</f>
        <v>6364.6</v>
      </c>
      <c r="G71" s="147" t="n">
        <f aca="false" ca="false" dt2D="false" dtr="false" t="normal">SUM(G72:G77)</f>
        <v>6363.86169</v>
      </c>
    </row>
    <row customHeight="true" ht="15" outlineLevel="0" r="72">
      <c r="A72" s="131" t="s"/>
      <c r="B72" s="148" t="s"/>
      <c r="C72" s="139" t="s">
        <v>221</v>
      </c>
      <c r="D72" s="146" t="n"/>
      <c r="E72" s="147" t="n">
        <v>0</v>
      </c>
      <c r="F72" s="147" t="n">
        <v>0</v>
      </c>
      <c r="G72" s="147" t="n">
        <v>0</v>
      </c>
    </row>
    <row customHeight="true" ht="16.5" outlineLevel="0" r="73">
      <c r="A73" s="131" t="s"/>
      <c r="B73" s="148" t="s"/>
      <c r="C73" s="139" t="s">
        <v>222</v>
      </c>
      <c r="D73" s="146" t="n"/>
      <c r="E73" s="147" t="n">
        <v>6364.6</v>
      </c>
      <c r="F73" s="151" t="n">
        <v>6364.6</v>
      </c>
      <c r="G73" s="151" t="n">
        <v>6363.86169</v>
      </c>
    </row>
    <row customHeight="true" ht="15.75" outlineLevel="0" r="74">
      <c r="A74" s="131" t="s"/>
      <c r="B74" s="148" t="s"/>
      <c r="C74" s="139" t="s">
        <v>223</v>
      </c>
      <c r="D74" s="146" t="n"/>
      <c r="E74" s="147" t="n">
        <v>0</v>
      </c>
      <c r="F74" s="147" t="n">
        <v>0</v>
      </c>
      <c r="G74" s="147" t="n">
        <v>0</v>
      </c>
    </row>
    <row customHeight="true" ht="27.75" outlineLevel="0" r="75">
      <c r="A75" s="131" t="s"/>
      <c r="B75" s="148" t="s"/>
      <c r="C75" s="139" t="s">
        <v>224</v>
      </c>
      <c r="D75" s="146" t="n"/>
      <c r="E75" s="147" t="n">
        <v>0</v>
      </c>
      <c r="F75" s="147" t="n">
        <v>0</v>
      </c>
      <c r="G75" s="147" t="n">
        <v>0</v>
      </c>
    </row>
    <row customFormat="true" customHeight="true" ht="15" outlineLevel="0" r="76" s="0">
      <c r="A76" s="131" t="s"/>
      <c r="B76" s="148" t="s"/>
      <c r="C76" s="139" t="s">
        <v>225</v>
      </c>
      <c r="D76" s="146" t="n"/>
      <c r="E76" s="147" t="n"/>
      <c r="F76" s="147" t="n"/>
      <c r="G76" s="147" t="n"/>
    </row>
    <row customHeight="true" ht="28.5" outlineLevel="0" r="77">
      <c r="A77" s="133" t="s"/>
      <c r="B77" s="150" t="s"/>
      <c r="C77" s="139" t="s">
        <v>226</v>
      </c>
      <c r="D77" s="146" t="n"/>
      <c r="E77" s="147" t="n">
        <v>0</v>
      </c>
      <c r="F77" s="147" t="n">
        <v>0</v>
      </c>
      <c r="G77" s="147" t="n">
        <v>0</v>
      </c>
    </row>
    <row customFormat="true" ht="12.75" outlineLevel="0" r="78" s="0">
      <c r="A78" s="72" t="n">
        <v>11</v>
      </c>
      <c r="B78" s="145" t="s">
        <v>243</v>
      </c>
      <c r="C78" s="139" t="s">
        <v>220</v>
      </c>
      <c r="D78" s="146" t="s">
        <v>238</v>
      </c>
      <c r="E78" s="147" t="n">
        <f aca="false" ca="false" dt2D="false" dtr="false" t="normal">SUM(E79:E84)</f>
        <v>0</v>
      </c>
      <c r="F78" s="147" t="n">
        <f aca="false" ca="false" dt2D="false" dtr="false" t="normal">SUM(F79:F84)</f>
        <v>0</v>
      </c>
      <c r="G78" s="147" t="n">
        <f aca="false" ca="false" dt2D="false" dtr="false" t="normal">SUM(G79:G84)</f>
        <v>0</v>
      </c>
    </row>
    <row customFormat="true" customHeight="true" ht="16.5" outlineLevel="0" r="79" s="0">
      <c r="A79" s="123" t="s"/>
      <c r="B79" s="148" t="s"/>
      <c r="C79" s="139" t="s">
        <v>221</v>
      </c>
      <c r="D79" s="146" t="n"/>
      <c r="E79" s="147" t="n">
        <v>0</v>
      </c>
      <c r="F79" s="147" t="n">
        <v>0</v>
      </c>
      <c r="G79" s="147" t="n">
        <v>0</v>
      </c>
    </row>
    <row customFormat="true" ht="12.75" outlineLevel="0" r="80" s="0">
      <c r="A80" s="123" t="s"/>
      <c r="B80" s="148" t="s"/>
      <c r="C80" s="139" t="s">
        <v>222</v>
      </c>
      <c r="D80" s="146" t="n"/>
      <c r="E80" s="147" t="n">
        <v>0</v>
      </c>
      <c r="F80" s="149" t="n">
        <v>0</v>
      </c>
      <c r="G80" s="149" t="n">
        <v>0</v>
      </c>
    </row>
    <row customFormat="true" ht="12.75" outlineLevel="0" r="81" s="0">
      <c r="A81" s="123" t="s"/>
      <c r="B81" s="148" t="s"/>
      <c r="C81" s="139" t="s">
        <v>223</v>
      </c>
      <c r="D81" s="146" t="n"/>
      <c r="E81" s="147" t="n">
        <v>0</v>
      </c>
      <c r="F81" s="147" t="n">
        <v>0</v>
      </c>
      <c r="G81" s="147" t="n">
        <v>0</v>
      </c>
    </row>
    <row customFormat="true" ht="25.5" outlineLevel="0" r="82" s="0">
      <c r="A82" s="123" t="s"/>
      <c r="B82" s="148" t="s"/>
      <c r="C82" s="139" t="s">
        <v>224</v>
      </c>
      <c r="D82" s="146" t="n"/>
      <c r="E82" s="147" t="n"/>
      <c r="F82" s="147" t="n"/>
      <c r="G82" s="147" t="n"/>
    </row>
    <row customFormat="true" customHeight="true" ht="13.5" outlineLevel="0" r="83" s="0">
      <c r="A83" s="123" t="s"/>
      <c r="B83" s="148" t="s"/>
      <c r="C83" s="139" t="s">
        <v>225</v>
      </c>
      <c r="D83" s="146" t="n"/>
      <c r="E83" s="147" t="n">
        <v>0</v>
      </c>
      <c r="F83" s="147" t="n">
        <v>0</v>
      </c>
      <c r="G83" s="147" t="n">
        <v>0</v>
      </c>
    </row>
    <row customFormat="true" ht="25.5" outlineLevel="0" r="84" s="0">
      <c r="A84" s="125" t="s"/>
      <c r="B84" s="150" t="s"/>
      <c r="C84" s="139" t="s">
        <v>226</v>
      </c>
      <c r="D84" s="146" t="n"/>
      <c r="E84" s="147" t="n">
        <v>0</v>
      </c>
      <c r="F84" s="147" t="n">
        <v>0</v>
      </c>
      <c r="G84" s="147" t="n">
        <v>0</v>
      </c>
    </row>
    <row customFormat="true" ht="12.75" outlineLevel="0" r="85" s="0">
      <c r="A85" s="127" t="s">
        <v>244</v>
      </c>
      <c r="B85" s="145" t="s">
        <v>245</v>
      </c>
      <c r="C85" s="139" t="s">
        <v>220</v>
      </c>
      <c r="D85" s="146" t="s">
        <v>238</v>
      </c>
      <c r="E85" s="147" t="n">
        <f aca="false" ca="false" dt2D="false" dtr="false" t="normal">SUM(E86:E91)</f>
        <v>506</v>
      </c>
      <c r="F85" s="147" t="n">
        <f aca="false" ca="false" dt2D="false" dtr="false" t="normal">SUM(F86:F91)</f>
        <v>506</v>
      </c>
      <c r="G85" s="147" t="n">
        <f aca="false" ca="false" dt2D="false" dtr="false" t="normal">SUM(G86:G91)</f>
        <v>506</v>
      </c>
    </row>
    <row customFormat="true" customHeight="true" ht="17.25" outlineLevel="0" r="86" s="0">
      <c r="A86" s="131" t="s"/>
      <c r="B86" s="148" t="s"/>
      <c r="C86" s="139" t="s">
        <v>221</v>
      </c>
      <c r="D86" s="146" t="n"/>
      <c r="E86" s="147" t="n">
        <v>0</v>
      </c>
      <c r="F86" s="147" t="n">
        <v>0</v>
      </c>
      <c r="G86" s="147" t="n">
        <v>0</v>
      </c>
    </row>
    <row customFormat="true" ht="12.75" outlineLevel="0" r="87" s="0">
      <c r="A87" s="131" t="s"/>
      <c r="B87" s="148" t="s"/>
      <c r="C87" s="139" t="s">
        <v>222</v>
      </c>
      <c r="D87" s="146" t="n"/>
      <c r="E87" s="147" t="n">
        <v>506</v>
      </c>
      <c r="F87" s="149" t="n">
        <v>506</v>
      </c>
      <c r="G87" s="149" t="n">
        <v>506</v>
      </c>
    </row>
    <row customFormat="true" ht="12.75" outlineLevel="0" r="88" s="0">
      <c r="A88" s="131" t="s"/>
      <c r="B88" s="148" t="s"/>
      <c r="C88" s="139" t="s">
        <v>223</v>
      </c>
      <c r="D88" s="146" t="n"/>
      <c r="E88" s="147" t="n">
        <v>0</v>
      </c>
      <c r="F88" s="147" t="n">
        <v>0</v>
      </c>
      <c r="G88" s="147" t="n">
        <v>0</v>
      </c>
    </row>
    <row customFormat="true" ht="25.5" outlineLevel="0" r="89" s="0">
      <c r="A89" s="131" t="s"/>
      <c r="B89" s="148" t="s"/>
      <c r="C89" s="139" t="s">
        <v>224</v>
      </c>
      <c r="D89" s="146" t="n"/>
      <c r="E89" s="147" t="n">
        <v>0</v>
      </c>
      <c r="F89" s="147" t="n">
        <v>0</v>
      </c>
      <c r="G89" s="147" t="n">
        <v>0</v>
      </c>
    </row>
    <row customFormat="true" customHeight="true" ht="15.75" outlineLevel="0" r="90" s="0">
      <c r="A90" s="131" t="s"/>
      <c r="B90" s="148" t="s"/>
      <c r="C90" s="139" t="s">
        <v>225</v>
      </c>
      <c r="D90" s="146" t="n"/>
      <c r="E90" s="147" t="n"/>
      <c r="F90" s="147" t="n"/>
      <c r="G90" s="147" t="n"/>
    </row>
    <row customFormat="true" ht="25.5" outlineLevel="0" r="91" s="0">
      <c r="A91" s="133" t="s"/>
      <c r="B91" s="150" t="s"/>
      <c r="C91" s="139" t="s">
        <v>226</v>
      </c>
      <c r="D91" s="146" t="n"/>
      <c r="E91" s="147" t="n">
        <v>0</v>
      </c>
      <c r="F91" s="147" t="n">
        <v>0</v>
      </c>
      <c r="G91" s="147" t="n">
        <v>0</v>
      </c>
    </row>
  </sheetData>
  <mergeCells count="29">
    <mergeCell ref="A85:A91"/>
    <mergeCell ref="A78:A84"/>
    <mergeCell ref="A71:A77"/>
    <mergeCell ref="A64:A70"/>
    <mergeCell ref="A57:A63"/>
    <mergeCell ref="A50:A56"/>
    <mergeCell ref="A8:A14"/>
    <mergeCell ref="A15:A21"/>
    <mergeCell ref="A36:A42"/>
    <mergeCell ref="A43:A49"/>
    <mergeCell ref="A22:A28"/>
    <mergeCell ref="A29:A35"/>
    <mergeCell ref="A3:G3"/>
    <mergeCell ref="E5:G5"/>
    <mergeCell ref="C5:C6"/>
    <mergeCell ref="A5:A6"/>
    <mergeCell ref="B15:B21"/>
    <mergeCell ref="B36:B42"/>
    <mergeCell ref="B43:B49"/>
    <mergeCell ref="B71:B77"/>
    <mergeCell ref="B50:B56"/>
    <mergeCell ref="B85:B91"/>
    <mergeCell ref="B64:B70"/>
    <mergeCell ref="B78:B84"/>
    <mergeCell ref="B57:B63"/>
    <mergeCell ref="B29:B35"/>
    <mergeCell ref="B22:B28"/>
    <mergeCell ref="B8:B14"/>
    <mergeCell ref="B5:B6"/>
  </mergeCells>
  <pageMargins bottom="0.300000011920929" footer="0.31496062874794" header="0.31496062874794" left="0.708661377429962" right="0.708661377429962" top="0.489999979734421"/>
  <pageSetup fitToHeight="1" fitToWidth="1" orientation="landscape" paperHeight="297mm" paperSize="9" paperWidth="210mm" scale="9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MyOffice-CoreFramework-Linux/28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2023-02-28T05:02:50Z</dcterms:modified>
</cp:coreProperties>
</file>